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РАБОТА\ТЕНДЕРА\2026\2 квартал\ЗЦПТ Товары Апрель - повтор\Объявление на Каз\"/>
    </mc:Choice>
  </mc:AlternateContent>
  <bookViews>
    <workbookView xWindow="0" yWindow="0" windowWidth="28800" windowHeight="11834"/>
  </bookViews>
  <sheets>
    <sheet name="товары" sheetId="2" r:id="rId1"/>
    <sheet name="Лист1" sheetId="3" r:id="rId2"/>
  </sheets>
  <definedNames>
    <definedName name="_xlnm._FilterDatabase" localSheetId="0" hidden="1">товары!$A$5:$GM$43</definedName>
    <definedName name="_xlnm.Print_Area" localSheetId="0">товары!$A$1:$N$48</definedName>
  </definedNames>
  <calcPr calcId="152511"/>
</workbook>
</file>

<file path=xl/calcChain.xml><?xml version="1.0" encoding="utf-8"?>
<calcChain xmlns="http://schemas.openxmlformats.org/spreadsheetml/2006/main">
  <c r="J43" i="2" l="1"/>
</calcChain>
</file>

<file path=xl/sharedStrings.xml><?xml version="1.0" encoding="utf-8"?>
<sst xmlns="http://schemas.openxmlformats.org/spreadsheetml/2006/main" count="392" uniqueCount="181">
  <si>
    <t>ЦЖС</t>
  </si>
  <si>
    <t xml:space="preserve">                                                                                      </t>
  </si>
  <si>
    <t>DDP</t>
  </si>
  <si>
    <t xml:space="preserve">Қосымша 1
тендерлік құжаттама
</t>
  </si>
  <si>
    <t>Сатып алынатын тауарлардың тізбесі</t>
  </si>
  <si>
    <t>Лоттар №</t>
  </si>
  <si>
    <t>Тапсырыс берушінің (оның құрылымдық бөлімшесінің) атауы</t>
  </si>
  <si>
    <t>Сатып алу жоспарының Номенклатурасы №</t>
  </si>
  <si>
    <t>Сатып алынған тауарлардың атауы</t>
  </si>
  <si>
    <t xml:space="preserve"> ЕНС ТРУ* коды бойынша</t>
  </si>
  <si>
    <t>тауарлардың қосымша сипаттамалары**</t>
  </si>
  <si>
    <t>Сатып алынған тауарларды  өлшем бірлігі</t>
  </si>
  <si>
    <t>Сатып алынған тауарлардың саны (көлемі)</t>
  </si>
  <si>
    <t>Рубльмен ҚҚС-ты есепке алмағанда, тауарларды сатып алуға бөлінген сома</t>
  </si>
  <si>
    <t>тауарларды жеткізу орны</t>
  </si>
  <si>
    <t>тауарларды жеткізу мерзімі</t>
  </si>
  <si>
    <t>Аванстық төлем сомасы, %</t>
  </si>
  <si>
    <t>2010 ИНКОТЕРМСке  сәйкес жеткізу тәртібі</t>
  </si>
  <si>
    <t>Рубльмен ҚҚС-ты есепке алмағанда, тауарлардың бір данасын сатып алуға бөлінген сома</t>
  </si>
  <si>
    <t>Алтай крайы, Горняк қаласы, Шығыс темір жол учаскесі</t>
  </si>
  <si>
    <t>0. Тауарларды қабылдау-беру актісіне қол қойылған күннен бастап 30 жұмыс күні ішінде түпкілікті төлем</t>
  </si>
  <si>
    <t xml:space="preserve">*ЕНС ТРУ - «Самұрық-Қазына Контракт» жауапкершілігі шектеулі серіктестігінің тауарлар, жұмыстар мен көрсетілетін қызметтердің бірыңғай номенклатуралық анықтамалығы, сайтта орналастырылған: www.skc.kz
**Қызметтердің толық сипаттамасы мен сипаттамасы техникалық ерекшелікте көрсетіледі (Тендерлік құжаттамаға 2-қосымша).
</t>
  </si>
  <si>
    <t>__________________________________________</t>
  </si>
  <si>
    <t>Д.У.Кожахметов</t>
  </si>
  <si>
    <t xml:space="preserve">"ҚТЖ "ҰК"АҚ - "Шығыс темір жол учаскесі" </t>
  </si>
  <si>
    <t>филиалының директоры</t>
  </si>
  <si>
    <t>шартқа қол қойылған күннен бастап 90 күнтізбелік күн ішінде</t>
  </si>
  <si>
    <t>244324.000.000001</t>
  </si>
  <si>
    <t>259313.190.000003</t>
  </si>
  <si>
    <t>329111.530.000000</t>
  </si>
  <si>
    <t>192042.510.000015</t>
  </si>
  <si>
    <t>Битум</t>
  </si>
  <si>
    <t>235112.300.000000</t>
  </si>
  <si>
    <t>Цемент М-400 ПО 50 КГ ГОСТ 31108-2020</t>
  </si>
  <si>
    <t>161010.390.000020</t>
  </si>
  <si>
    <t>162911.100.000003</t>
  </si>
  <si>
    <t>0006 метр</t>
  </si>
  <si>
    <t>241071.000.000037</t>
  </si>
  <si>
    <t>241066.900.000001</t>
  </si>
  <si>
    <t>241031.900.000034</t>
  </si>
  <si>
    <t>241032.000.000020</t>
  </si>
  <si>
    <t>4 мм ГОСТ 16523-97</t>
  </si>
  <si>
    <t>081211.900.000000</t>
  </si>
  <si>
    <t>236210.510.000014</t>
  </si>
  <si>
    <t>251123.600.000001</t>
  </si>
  <si>
    <t>239911.990.000022</t>
  </si>
  <si>
    <t>239911.990.000020</t>
  </si>
  <si>
    <t>239911.990.000029</t>
  </si>
  <si>
    <t>259411.900.000028</t>
  </si>
  <si>
    <t>203012.700.000124</t>
  </si>
  <si>
    <t>241051.900.000000</t>
  </si>
  <si>
    <t>242033.100.000007</t>
  </si>
  <si>
    <t>272023.900.000004</t>
  </si>
  <si>
    <t>272021.500.000000</t>
  </si>
  <si>
    <t>205943.900.000000</t>
  </si>
  <si>
    <t>205941.990.000076</t>
  </si>
  <si>
    <t>192029.520.000000</t>
  </si>
  <si>
    <t>192029.510.000017</t>
  </si>
  <si>
    <t>289261.300.000023</t>
  </si>
  <si>
    <t>282913.300.000009</t>
  </si>
  <si>
    <t>ЯМЗ-238</t>
  </si>
  <si>
    <t>289261.500.000137</t>
  </si>
  <si>
    <t>Радиатор</t>
  </si>
  <si>
    <t>282913.500.000003</t>
  </si>
  <si>
    <t>281413.730.000007</t>
  </si>
  <si>
    <t>205941.990.000051</t>
  </si>
  <si>
    <t>222315.000.000001</t>
  </si>
  <si>
    <t>192029.540.000011</t>
  </si>
  <si>
    <t>241071.000.000034</t>
  </si>
  <si>
    <t>418 Т</t>
  </si>
  <si>
    <t>468 Т</t>
  </si>
  <si>
    <t>480 Т</t>
  </si>
  <si>
    <t>490 Т</t>
  </si>
  <si>
    <t>492 Т</t>
  </si>
  <si>
    <t>495 Т</t>
  </si>
  <si>
    <t>499 Т</t>
  </si>
  <si>
    <t>503 Т</t>
  </si>
  <si>
    <t>504 Т</t>
  </si>
  <si>
    <t>505 Т</t>
  </si>
  <si>
    <t>506 Т</t>
  </si>
  <si>
    <t>509 Т</t>
  </si>
  <si>
    <t>511 Т</t>
  </si>
  <si>
    <t>512 Т</t>
  </si>
  <si>
    <t>514 Т</t>
  </si>
  <si>
    <t>517 Т</t>
  </si>
  <si>
    <t>518 Т</t>
  </si>
  <si>
    <t>519 Т</t>
  </si>
  <si>
    <t>545 Т</t>
  </si>
  <si>
    <t>546 Т</t>
  </si>
  <si>
    <t>548 Т</t>
  </si>
  <si>
    <t>554 Т</t>
  </si>
  <si>
    <t>555 Т</t>
  </si>
  <si>
    <t>557 Т</t>
  </si>
  <si>
    <t>558 Т</t>
  </si>
  <si>
    <t>560 Т</t>
  </si>
  <si>
    <t>561 Т</t>
  </si>
  <si>
    <t>562 Т</t>
  </si>
  <si>
    <t>563 Т</t>
  </si>
  <si>
    <t>564 Т</t>
  </si>
  <si>
    <t>565 Т</t>
  </si>
  <si>
    <t>592 Т</t>
  </si>
  <si>
    <t>594 Т</t>
  </si>
  <si>
    <t>599 Т</t>
  </si>
  <si>
    <t>605 Т</t>
  </si>
  <si>
    <t>611 Т</t>
  </si>
  <si>
    <t>ГОСТ 21930-76, POS-40, қалайы-қорғасын дәнекерлеуші, өте жұқа сымдарды біріктіру кезінде қолданылады, өйткені бұл дәнекерде қалайы өте жоғары болады, бұл оның балқу температурасын төмендетеді.</t>
  </si>
  <si>
    <t>МЕМСТ 5336-80, жадағайы №10-шi ромбиялық немесе квадрат ұяшығымен өрілген болатты тор, 1,2мм диаметры мырышпен қапталған сымнан, 2 топ; 2- 10-1,2-0</t>
  </si>
  <si>
    <t>Сыммен оралған, салмағы 250-300г.</t>
  </si>
  <si>
    <t>ГОСТ 6617-2021, мұнай, құрылыс маркалы БН 90/10 немесе ГОСТ 9548-74 битум БНК 90/30, ғимараттардың іргетасын гидроизоляциялау үшін</t>
  </si>
  <si>
    <t>МЕМСТ 31108-2020 М-400 маркалы 50 кг қаптарда таратылған, гидротехникалық және басқа да құрылыстардың сыртқы аймақтарының бетон және темірбетон конструкциялары үшін суда және ауада қатып қалатын, аязға төзімді, Сул фатқа төзімді гидравликалық тұтқыр.</t>
  </si>
  <si>
    <t>МЕМСТ 8486-86. Қылқан жапырақты тұқымдар, кесілген, 1 сорт, қалыңдығы 50 мм, ұзындығы 4-6 метр, ені 25-30 см.</t>
  </si>
  <si>
    <t>Ағашиан жасалған күректер сабы (қарағай,қайың) өлшемі ұзындығы 150 см, диаметрі 6 см ГОСТ 6449.1-82.</t>
  </si>
  <si>
    <t>болат, равноположный, ыстықтай басылған, 50х50х5 мм</t>
  </si>
  <si>
    <t>Тозуға төзімділігі және бетінің беріктігі жоғары, бастапқы қасиеттерін жоғалтпай төмен және жоғары температураға төтеп береді: -70°-тан + 425°-қа дейін (ыстыққа төзімді болаттан жасалған бұйымдар +500°-қа дейін шыдайды) 16 мм.</t>
  </si>
  <si>
    <t>ГОСТ 8568-77, жалпы мақсаттағы жоғары сапалы көміртекті болаттан жасалған қалыңдығы 4 мм прокатталған қалың табақ гофрленген болат</t>
  </si>
  <si>
    <t>Сылақ үшін, жуып емес құрылыс жұмыстарының, МЕМСТ 8736-2014.</t>
  </si>
  <si>
    <t>МЕМСТ 6266-97 ылғалға төзімді Парақ (ГКЛВ) ішкі бөлімдерді, аспалы төбелерді, қабырға қаптамаларын орнату үшін қолданылады, өлшемдері 2500-1200-12. 5, суға төзімді</t>
  </si>
  <si>
    <t>Сыртқы бұрышы 5 * 5 * 3М түсі жасыл.Көбінесе ол барлық сыртқы бұрыштардағы түйісетін жолақтарды жабу үшін арнайы жасалған. Орнату Ме талл қаптаманың өзінде жүзеге асырылады, бекіткіштердің қақпақтары ашық қалады. Бұрыш металдан жасалған дайын материалға орнатылады, ал бекіту қақпақтары жабылмайды. Егер сіз осындай қосымша элементтерді елемей, құрылымды қорғалмаған күйде қалдырсаңыз, шатырға немесе қасбетке арналған материал тотпен жабылып, істен шығады.</t>
  </si>
  <si>
    <t>Ішкі бұрыштық жолақ, өлшемі 0,05*0,05*3 м, мырышталған болаттан жасалған Ішкі бұрыштарды безендіруге арналған</t>
  </si>
  <si>
    <t>ГОСТ 481-80, қалыңдығы 3 мм, PMB маркасы - 1 (май мен бензинге төзімді паронит); жұмыс ортасының шекті рұқсат етілген қысымы, 6,4 МПа; жұмыс ортасының максималды қол жетімді температурасы, Цельсий бойынша - 40-тан +450 градусқа дейін; өлшемдері: ұзындығы 1000 мм, ені 850 мм.</t>
  </si>
  <si>
    <t>ГОСТ 481-80, қалыңдығы 5 мм, PON-B маркасы, кесу 1000*1700</t>
  </si>
  <si>
    <t>Жалпы мақсаттағы асбест сымы, ШАОН маркасы 6-12мм, МЕМСТ 1779-96, тепловоздарға арналған.</t>
  </si>
  <si>
    <t>Табақты жайма 6х1,20 пр</t>
  </si>
  <si>
    <t>Саморездар металлға 0.9мм дейін жапырақ бойынша, РН2 (4.2х14мм). Крест тәрізді, сүйір ұшы шлиц жарты шар, басын прессшайбой бар. Мыр ышталған</t>
  </si>
  <si>
    <t>МЕМСТ 3262-75, диаметрі 50*3 мм болат газ құбыры құбырлар мырышталмаған, жіпсіз, муфтасыз, әдеттегі жаңалықтар нүктесімен жеткізіледі. Қалыпты дәлдіктегі құбырлар үшін шекті ауытқулар: қабырға қалыңдығы 15%.</t>
  </si>
  <si>
    <t>Марка АБН-72П маркалы қорғасынды, қышқылды автоматты жүйелі аккумуляторы.темір жол байланысын және  автоматикителемеханикалық жүйеге электр тогын беру үшін  ГОСТ 15150 габаритті мөлшнрі 71,5х160,5х283электролитсіз салмағы 4,6кг.</t>
  </si>
  <si>
    <t>МЕМСТ 959-2002 маркасы 6СТ-132АЗ; қышқылды, стартерлі, қуаттылығы 12 В, сиымдылығы 132 А*час, жалпы қақпағы З –  электролитті толық  зарядталған</t>
  </si>
  <si>
    <t>28084-89-шы МЕМСТ, таңба ал- 40М, орама - бойымен канистрасы пласмасс 10-20 кг</t>
  </si>
  <si>
    <t>Циатим 201 майлағышы МЕМСТ 6267-74. Қоюлатқыш литий сабын.Тамшылау температурасы 175 0С төмен емес. Су және механикалық қоспалар жоқ</t>
  </si>
  <si>
    <t>+55-тен -55 С-қа дейінгі температурада, қату температурасы +60С жоғары емес, 100С-та климаттық тұтқырлық -4,3 мм2/с жоғары көтеру машиналарының гидравликалық жүйелерінде қолданылады.</t>
  </si>
  <si>
    <t>ГОСТ 12337-84. Кинематикалық тұтқырлық, мм2/с, 100 0С температурада - 13,5-14,5. Тұтқырлық индексі, 85-тен кем емес. Сілтілік саны, мг КОН/г, 4,8-ден кем емес. Механикалық қоспалардың массалық үлесі, %, 0,02 артық емес. Ашық тигельдегі тұтану температурасы 210 0С төмен емес. Құю нүктесі минус 12 0С жоғары емес. Тығыздығы 20 0С, кг/м3, 910 артық емес. Судың массалық үлесі, %, көп емес - іздері</t>
  </si>
  <si>
    <t>Жанармайды ұсақ тазарту dv.YaMZ EURO-2 FT 047.1117010</t>
  </si>
  <si>
    <t>Радиатор 6 қатар. Мыс-жез YaMZ-238 AM2 250U.13.010-5</t>
  </si>
  <si>
    <t>YaMZ-238 TU3689-004-2631511 қозғалтқышына арналған ауа сүзгісі</t>
  </si>
  <si>
    <t>Жез клапан, шартты қысым 0-420 МПа диаметрі - 10-1400 мм, қолмен (25 мм)</t>
  </si>
  <si>
    <t>Майлау CIATIM 202 ГОСТ 11110-75. Литий сабын қоюландырғыш. Түсу нүктесі 175 0С төмен емес. Су және механикалық қоспалар жоқ</t>
  </si>
  <si>
    <t>ГОСТ 7251-77 линолеум полихлорвинилды.</t>
  </si>
  <si>
    <t>ГОСТ 10121-76. Жабық тигельдегі тұтану температурасы 150 °C төмен емес. Құю температурасы минус 45 ° C жоғары емес. Механикалық қоспалар және суда еритін қышқылдар мен сілтілер жоқ.</t>
  </si>
  <si>
    <t>ГОСТ 8509-93, тең фланец бұрышы 35*35*5, ұзындығы 5000 мм кем емес, бойлық осьтің айналасында бұралуға жол берілмейді, болат 3.</t>
  </si>
  <si>
    <t>ПОС-60 қалайы дәнекерлеуші</t>
  </si>
  <si>
    <t>Болат тоқылған тор</t>
  </si>
  <si>
    <t>Сыпырғыш</t>
  </si>
  <si>
    <t>Жиекті тақта</t>
  </si>
  <si>
    <t>Кесу</t>
  </si>
  <si>
    <t>Бұрыш</t>
  </si>
  <si>
    <t>болат өзек</t>
  </si>
  <si>
    <t>Қалыңдығы 4 мм гофрленген болат</t>
  </si>
  <si>
    <t>Парақ</t>
  </si>
  <si>
    <t>ҚҰРЫЛЫС ҚҰМЫ</t>
  </si>
  <si>
    <t>Гипсокартон парағы</t>
  </si>
  <si>
    <t>Тақта, сыртқы бұрышы 5*5*3м</t>
  </si>
  <si>
    <t>Планк</t>
  </si>
  <si>
    <t>ПАРОНИТ ҚАЛЫҢДЫҒЫ 3 мм</t>
  </si>
  <si>
    <t>Паронит қалыңдығы 5 мм</t>
  </si>
  <si>
    <t>Асбест сымы</t>
  </si>
  <si>
    <t>Профильді парақ</t>
  </si>
  <si>
    <t>Өздігінен бұрап тұратын бұранда</t>
  </si>
  <si>
    <t>Су және газ құбыры, болат, DN 50*3 мм</t>
  </si>
  <si>
    <t>ABN-72 БАТАРЕЯ</t>
  </si>
  <si>
    <t>БАТАРЕЯ</t>
  </si>
  <si>
    <t>Антифриз</t>
  </si>
  <si>
    <t>Майлау</t>
  </si>
  <si>
    <t>VMGZ гидравликалық майы</t>
  </si>
  <si>
    <t>Дизель майы М-14В2 ГОСТ 12337-84</t>
  </si>
  <si>
    <t>Сүзгі</t>
  </si>
  <si>
    <t>YaMZ-238 май сүзгісі</t>
  </si>
  <si>
    <t>YaMZ ауа сүзгісі</t>
  </si>
  <si>
    <t>Шар клапаны 25 мм</t>
  </si>
  <si>
    <t>CIATIM 202 майы</t>
  </si>
  <si>
    <t>ПВХ линолеум</t>
  </si>
  <si>
    <t>Мұнай</t>
  </si>
  <si>
    <t>БҰРЫШТЫ БОЛАТ</t>
  </si>
  <si>
    <t>166 келі</t>
  </si>
  <si>
    <t>796 дана</t>
  </si>
  <si>
    <t>055 шаршы метр</t>
  </si>
  <si>
    <t>168 тонна (метрикалық)</t>
  </si>
  <si>
    <t>113 текше метр</t>
  </si>
  <si>
    <t>625 парақ</t>
  </si>
  <si>
    <t>538 Т</t>
  </si>
  <si>
    <t>ГОСТ 6465-2023, қызыл түсті, ПФ-115 маркасы, салмағы 60 кг аспайтын металл барабандарда</t>
  </si>
  <si>
    <t>Қызыл эмаль, ПФ-115 маркасы</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</si>
</sst>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_-;\-* #,##0.00\ _₽_-;_-* &quot;-&quot;??\ _₽_-;_-@_-"/>
    <numFmt numFmtId="165" formatCode="_-* #,##0.00&quot;р.&quot;_-;\-* #,##0.00&quot;р.&quot;_-;_-* &quot;-&quot;??&quot;р.&quot;_-;_-@_-"/>
    <numFmt numFmtId="166" formatCode="#,##0.0000"/>
    <numFmt numFmtId="167" formatCode="_-* #,##0.0000\ _₽_-;\-* #,##0.0000\ _₽_-;_-* &quot;-&quot;????\ _₽_-;_-@_-"/>
  </numFmts>
  <fonts count="15" x14ac:knownFonts="1">
    <font>
      <sz val="11"/>
      <color theme="1"/>
      <name val="Calibri"/>
      <family val="2"/>
      <charset val="204"/>
      <scheme val="minor"/>
    </font>
    <font>
      <sz val="11"/>
      <color theme="1"/>
      <name val="Calibri"/>
      <family val="2"/>
      <charset val="204"/>
      <scheme val="minor"/>
    </font>
    <font>
      <sz val="10"/>
      <name val="Arial Cyr"/>
      <charset val="204"/>
    </font>
    <font>
      <sz val="10"/>
      <name val="Helv"/>
      <charset val="204"/>
    </font>
    <font>
      <sz val="11"/>
      <color theme="1"/>
      <name val="Times New Roman"/>
      <family val="1"/>
      <charset val="204"/>
    </font>
    <font>
      <b/>
      <sz val="11"/>
      <color theme="1"/>
      <name val="Times New Roman"/>
      <family val="1"/>
      <charset val="204"/>
    </font>
    <font>
      <sz val="11"/>
      <color theme="1"/>
      <name val="Calibri"/>
      <family val="2"/>
      <scheme val="minor"/>
    </font>
    <font>
      <sz val="10"/>
      <name val="Arial"/>
      <family val="2"/>
      <charset val="204"/>
    </font>
    <font>
      <sz val="11"/>
      <color theme="0" tint="-4.9989318521683403E-2"/>
      <name val="Times New Roman"/>
      <family val="1"/>
      <charset val="204"/>
    </font>
    <font>
      <sz val="10"/>
      <color theme="1"/>
      <name val="Times New Roman"/>
      <family val="1"/>
      <charset val="204"/>
    </font>
    <font>
      <sz val="12"/>
      <color theme="1"/>
      <name val="Times New Roman"/>
      <family val="1"/>
      <charset val="204"/>
    </font>
    <font>
      <b/>
      <sz val="12"/>
      <color theme="1"/>
      <name val="Times New Roman"/>
      <family val="1"/>
      <charset val="204"/>
    </font>
    <font>
      <b/>
      <sz val="10"/>
      <name val="Times New Roman"/>
      <family val="1"/>
      <charset val="204"/>
    </font>
    <font>
      <sz val="11"/>
      <name val="Calibri"/>
      <family val="2"/>
      <scheme val="minor"/>
    </font>
    <font>
      <sz val="10"/>
      <color theme="1"/>
      <name val="Arial Unicode MS"/>
      <family val="2"/>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2" fillId="0" borderId="0"/>
    <xf numFmtId="0" fontId="2" fillId="0" borderId="0"/>
    <xf numFmtId="0" fontId="3" fillId="0" borderId="0"/>
    <xf numFmtId="165" fontId="6" fillId="0" borderId="0" applyFont="0" applyFill="0" applyBorder="0" applyAlignment="0" applyProtection="0"/>
    <xf numFmtId="0" fontId="1" fillId="0" borderId="0"/>
    <xf numFmtId="0" fontId="2" fillId="0" borderId="0"/>
    <xf numFmtId="0" fontId="7" fillId="0" borderId="0"/>
    <xf numFmtId="164" fontId="1" fillId="0" borderId="0" applyFont="0" applyFill="0" applyBorder="0" applyAlignment="0" applyProtection="0"/>
  </cellStyleXfs>
  <cellXfs count="44">
    <xf numFmtId="0" fontId="0" fillId="0" borderId="0" xfId="0"/>
    <xf numFmtId="0" fontId="4" fillId="0" borderId="0" xfId="0" applyFont="1" applyFill="1" applyBorder="1" applyAlignment="1">
      <alignment horizontal="center" vertical="center"/>
    </xf>
    <xf numFmtId="0" fontId="4" fillId="0" borderId="0" xfId="0" applyFont="1" applyFill="1" applyAlignment="1">
      <alignment horizontal="center" vertical="center" wrapText="1"/>
    </xf>
    <xf numFmtId="0" fontId="8" fillId="0" borderId="0" xfId="0" applyFont="1" applyFill="1" applyBorder="1" applyAlignment="1">
      <alignment horizontal="center" vertical="center"/>
    </xf>
    <xf numFmtId="0" fontId="8" fillId="0" borderId="0" xfId="0" applyFont="1" applyFill="1" applyBorder="1" applyAlignment="1">
      <alignment horizontal="center" vertical="center" wrapText="1"/>
    </xf>
    <xf numFmtId="167" fontId="8" fillId="0" borderId="0" xfId="0" applyNumberFormat="1" applyFont="1" applyFill="1" applyBorder="1" applyAlignment="1">
      <alignment horizontal="center" vertical="center"/>
    </xf>
    <xf numFmtId="0" fontId="4" fillId="0" borderId="0" xfId="0" applyFont="1" applyFill="1" applyAlignment="1">
      <alignment horizontal="center" vertical="center"/>
    </xf>
    <xf numFmtId="0" fontId="4" fillId="0" borderId="0" xfId="0" applyFont="1" applyFill="1" applyAlignment="1">
      <alignment horizontal="left" vertical="top" wrapText="1"/>
    </xf>
    <xf numFmtId="0" fontId="5" fillId="0" borderId="0" xfId="0" applyFont="1" applyFill="1" applyAlignment="1">
      <alignment horizontal="center" vertical="center"/>
    </xf>
    <xf numFmtId="0" fontId="4" fillId="0" borderId="0" xfId="0" applyFont="1" applyFill="1" applyAlignment="1">
      <alignment horizontal="center" vertical="center"/>
    </xf>
    <xf numFmtId="0" fontId="9" fillId="0" borderId="1" xfId="0" applyFont="1" applyFill="1" applyBorder="1" applyAlignment="1">
      <alignment horizontal="center" vertical="center" wrapText="1"/>
    </xf>
    <xf numFmtId="0" fontId="12" fillId="2" borderId="1" xfId="1"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3" applyFont="1" applyFill="1" applyBorder="1" applyAlignment="1">
      <alignment horizontal="center" vertical="center" wrapText="1"/>
    </xf>
    <xf numFmtId="0" fontId="12" fillId="0" borderId="1" xfId="3" applyFont="1" applyFill="1" applyBorder="1" applyAlignment="1">
      <alignment horizontal="center" vertical="center" wrapText="1"/>
    </xf>
    <xf numFmtId="0" fontId="12" fillId="0" borderId="1" xfId="0" applyFont="1" applyFill="1" applyBorder="1" applyAlignment="1">
      <alignment horizontal="center" vertical="center" wrapText="1"/>
    </xf>
    <xf numFmtId="9" fontId="12" fillId="0" borderId="1" xfId="0" applyNumberFormat="1" applyFont="1" applyFill="1" applyBorder="1" applyAlignment="1">
      <alignment horizontal="center" vertical="center" wrapText="1"/>
    </xf>
    <xf numFmtId="0" fontId="5" fillId="0" borderId="0" xfId="0" applyFont="1" applyFill="1" applyAlignment="1">
      <alignment vertical="top"/>
    </xf>
    <xf numFmtId="0" fontId="5" fillId="0" borderId="0" xfId="0" applyFont="1" applyAlignment="1">
      <alignment vertical="center"/>
    </xf>
    <xf numFmtId="0" fontId="11" fillId="0" borderId="0" xfId="0" applyFont="1"/>
    <xf numFmtId="0" fontId="4" fillId="0" borderId="1" xfId="0" applyFont="1" applyFill="1" applyBorder="1" applyAlignment="1">
      <alignment horizontal="center" vertical="center"/>
    </xf>
    <xf numFmtId="0" fontId="12" fillId="0" borderId="1" xfId="3" applyFont="1" applyFill="1" applyBorder="1" applyAlignment="1">
      <alignment horizontal="center" vertical="center" textRotation="90" wrapText="1"/>
    </xf>
    <xf numFmtId="0" fontId="9" fillId="2" borderId="1" xfId="0" applyFont="1" applyFill="1" applyBorder="1" applyAlignment="1">
      <alignment horizontal="center" vertical="center" wrapText="1"/>
    </xf>
    <xf numFmtId="4" fontId="9" fillId="2" borderId="1" xfId="0" applyNumberFormat="1" applyFont="1" applyFill="1" applyBorder="1" applyAlignment="1">
      <alignment horizontal="center" vertical="center" wrapText="1"/>
    </xf>
    <xf numFmtId="0" fontId="4" fillId="0" borderId="0" xfId="0" applyFont="1" applyFill="1" applyAlignment="1">
      <alignment horizontal="center" vertical="center"/>
    </xf>
    <xf numFmtId="49" fontId="4" fillId="2" borderId="1" xfId="0" applyNumberFormat="1" applyFont="1" applyFill="1" applyBorder="1" applyAlignment="1">
      <alignment horizontal="center" vertical="center" wrapText="1"/>
    </xf>
    <xf numFmtId="2" fontId="4" fillId="2" borderId="1" xfId="0" applyNumberFormat="1" applyFont="1" applyFill="1" applyBorder="1" applyAlignment="1">
      <alignment horizontal="center" vertical="center" wrapText="1"/>
    </xf>
    <xf numFmtId="4" fontId="5" fillId="2" borderId="1" xfId="0" applyNumberFormat="1" applyFont="1" applyFill="1" applyBorder="1" applyAlignment="1">
      <alignment horizontal="center" vertical="center" wrapText="1"/>
    </xf>
    <xf numFmtId="166" fontId="13" fillId="0" borderId="0" xfId="0" applyNumberFormat="1" applyFont="1" applyBorder="1"/>
    <xf numFmtId="4" fontId="5" fillId="0" borderId="0" xfId="0" applyNumberFormat="1" applyFont="1" applyFill="1" applyAlignment="1">
      <alignment horizontal="center" vertical="center"/>
    </xf>
    <xf numFmtId="0" fontId="4" fillId="0" borderId="0" xfId="0" applyFont="1" applyFill="1" applyAlignment="1">
      <alignment horizontal="center" vertical="center"/>
    </xf>
    <xf numFmtId="0" fontId="14" fillId="2" borderId="1" xfId="0" applyFont="1" applyFill="1" applyBorder="1" applyAlignment="1">
      <alignment horizontal="center" vertical="center" wrapText="1"/>
    </xf>
    <xf numFmtId="0" fontId="4" fillId="2" borderId="0" xfId="0" applyFont="1" applyFill="1" applyAlignment="1">
      <alignment horizontal="center" vertical="center" wrapText="1"/>
    </xf>
    <xf numFmtId="0" fontId="5" fillId="2" borderId="0" xfId="0" applyFont="1" applyFill="1" applyAlignment="1">
      <alignment vertical="top"/>
    </xf>
    <xf numFmtId="0" fontId="4" fillId="2" borderId="0" xfId="0" applyFont="1" applyFill="1" applyAlignment="1">
      <alignment horizontal="center" vertical="center"/>
    </xf>
    <xf numFmtId="0" fontId="12" fillId="2" borderId="1" xfId="3" applyFont="1" applyFill="1" applyBorder="1" applyAlignment="1">
      <alignment horizontal="center" vertical="top" wrapText="1"/>
    </xf>
    <xf numFmtId="0" fontId="4" fillId="0" borderId="0" xfId="0" applyFont="1" applyFill="1" applyAlignment="1">
      <alignment horizontal="center" vertical="center"/>
    </xf>
    <xf numFmtId="0" fontId="10" fillId="0" borderId="0" xfId="0" applyFont="1" applyAlignment="1">
      <alignment horizontal="left" vertical="top" wrapText="1"/>
    </xf>
    <xf numFmtId="0" fontId="11" fillId="0" borderId="0" xfId="0" applyFont="1" applyAlignment="1">
      <alignment horizontal="center" vertical="center" wrapText="1"/>
    </xf>
    <xf numFmtId="0" fontId="4" fillId="0" borderId="0" xfId="0" applyFont="1" applyFill="1" applyBorder="1" applyAlignment="1">
      <alignment horizontal="left" vertical="top" wrapText="1"/>
    </xf>
    <xf numFmtId="0" fontId="4" fillId="0" borderId="0" xfId="0" applyFont="1" applyFill="1" applyAlignment="1">
      <alignment horizontal="center" vertical="center"/>
    </xf>
    <xf numFmtId="0" fontId="4" fillId="0" borderId="0" xfId="0" applyFont="1" applyAlignment="1">
      <alignment horizontal="center"/>
    </xf>
    <xf numFmtId="0" fontId="14" fillId="0" borderId="0" xfId="0" applyFont="1" applyAlignment="1">
      <alignment horizontal="left" vertical="center"/>
    </xf>
    <xf numFmtId="0" fontId="14" fillId="0" borderId="0" xfId="0" applyFont="1" applyAlignment="1">
      <alignment horizontal="center" vertical="center"/>
    </xf>
  </cellXfs>
  <cellStyles count="9">
    <cellStyle name="Денежный 3" xfId="4"/>
    <cellStyle name="КАНДАГАЧ тел3-33-96" xfId="1"/>
    <cellStyle name="КАНДАГАЧ тел3-33-96_запчасти1кв09" xfId="2"/>
    <cellStyle name="Обычный" xfId="0" builtinId="0"/>
    <cellStyle name="Обычный 13" xfId="5"/>
    <cellStyle name="Обычный 16" xfId="6"/>
    <cellStyle name="Обычный 2" xfId="7"/>
    <cellStyle name="Стиль 1" xfId="3"/>
    <cellStyle name="Финансовый 2" xfId="8"/>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M49"/>
  <sheetViews>
    <sheetView tabSelected="1" view="pageBreakPreview" topLeftCell="A28" zoomScale="70" zoomScaleNormal="70" zoomScaleSheetLayoutView="70" zoomScalePageLayoutView="85" workbookViewId="0">
      <selection activeCell="F39" sqref="F39"/>
    </sheetView>
  </sheetViews>
  <sheetFormatPr defaultColWidth="8.88671875" defaultRowHeight="14.4" x14ac:dyDescent="0.3"/>
  <cols>
    <col min="1" max="1" width="8.109375" style="9" customWidth="1"/>
    <col min="2" max="2" width="10.109375" style="9" customWidth="1"/>
    <col min="3" max="3" width="9.6640625" style="9" customWidth="1"/>
    <col min="4" max="4" width="18.33203125" style="9" customWidth="1"/>
    <col min="5" max="5" width="14.5546875" style="32" customWidth="1"/>
    <col min="6" max="6" width="48" style="9" customWidth="1"/>
    <col min="7" max="7" width="10.6640625" style="34" customWidth="1"/>
    <col min="8" max="8" width="13" style="8" customWidth="1"/>
    <col min="9" max="9" width="13.88671875" style="9" customWidth="1"/>
    <col min="10" max="10" width="19.33203125" style="8" customWidth="1"/>
    <col min="11" max="11" width="11" style="9" customWidth="1"/>
    <col min="12" max="12" width="16" style="9" customWidth="1"/>
    <col min="13" max="13" width="20.5546875" style="9" customWidth="1"/>
    <col min="14" max="14" width="25.88671875" style="9" customWidth="1"/>
    <col min="15" max="15" width="12" style="3" bestFit="1" customWidth="1"/>
    <col min="16" max="16" width="16.88671875" style="3" bestFit="1" customWidth="1"/>
    <col min="17" max="16384" width="8.88671875" style="6"/>
  </cols>
  <sheetData>
    <row r="1" spans="1:195" ht="15.05" customHeight="1" x14ac:dyDescent="0.3">
      <c r="I1" s="37" t="s">
        <v>3</v>
      </c>
      <c r="J1" s="37"/>
      <c r="K1" s="7"/>
    </row>
    <row r="2" spans="1:195" ht="45" customHeight="1" x14ac:dyDescent="0.3">
      <c r="I2" s="37"/>
      <c r="J2" s="37"/>
      <c r="K2" s="7"/>
    </row>
    <row r="3" spans="1:195" ht="15.05" x14ac:dyDescent="0.3">
      <c r="D3" s="38" t="s">
        <v>4</v>
      </c>
      <c r="E3" s="38"/>
      <c r="F3" s="38"/>
      <c r="G3" s="38"/>
      <c r="H3" s="38"/>
    </row>
    <row r="5" spans="1:195" s="2" customFormat="1" ht="87.05" x14ac:dyDescent="0.3">
      <c r="A5" s="11" t="s">
        <v>5</v>
      </c>
      <c r="B5" s="12" t="s">
        <v>6</v>
      </c>
      <c r="C5" s="12" t="s">
        <v>7</v>
      </c>
      <c r="D5" s="13" t="s">
        <v>8</v>
      </c>
      <c r="E5" s="13" t="s">
        <v>9</v>
      </c>
      <c r="F5" s="13" t="s">
        <v>10</v>
      </c>
      <c r="G5" s="35" t="s">
        <v>11</v>
      </c>
      <c r="H5" s="14" t="s">
        <v>12</v>
      </c>
      <c r="I5" s="14" t="s">
        <v>18</v>
      </c>
      <c r="J5" s="14" t="s">
        <v>13</v>
      </c>
      <c r="K5" s="21" t="s">
        <v>17</v>
      </c>
      <c r="L5" s="15" t="s">
        <v>14</v>
      </c>
      <c r="M5" s="15" t="s">
        <v>15</v>
      </c>
      <c r="N5" s="16" t="s">
        <v>16</v>
      </c>
      <c r="O5" s="4"/>
      <c r="P5" s="4"/>
    </row>
    <row r="6" spans="1:195" s="24" customFormat="1" ht="52.4" x14ac:dyDescent="0.3">
      <c r="A6" s="20">
        <v>1</v>
      </c>
      <c r="B6" s="10" t="s">
        <v>0</v>
      </c>
      <c r="C6" s="22" t="s">
        <v>69</v>
      </c>
      <c r="D6" s="22" t="s">
        <v>27</v>
      </c>
      <c r="E6" s="31" t="s">
        <v>139</v>
      </c>
      <c r="F6" s="22" t="s">
        <v>105</v>
      </c>
      <c r="G6" s="31" t="s">
        <v>172</v>
      </c>
      <c r="H6" s="25">
        <v>4</v>
      </c>
      <c r="I6" s="26">
        <v>4016.06</v>
      </c>
      <c r="J6" s="27">
        <v>16064.24</v>
      </c>
      <c r="K6" s="23" t="s">
        <v>2</v>
      </c>
      <c r="L6" s="22" t="s">
        <v>19</v>
      </c>
      <c r="M6" s="22" t="s">
        <v>26</v>
      </c>
      <c r="N6" s="22" t="s">
        <v>20</v>
      </c>
      <c r="O6" s="28"/>
      <c r="P6" s="5"/>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row>
    <row r="7" spans="1:195" s="24" customFormat="1" ht="52.4" x14ac:dyDescent="0.3">
      <c r="A7" s="20">
        <v>2</v>
      </c>
      <c r="B7" s="10" t="s">
        <v>0</v>
      </c>
      <c r="C7" s="22" t="s">
        <v>70</v>
      </c>
      <c r="D7" s="22" t="s">
        <v>28</v>
      </c>
      <c r="E7" s="31" t="s">
        <v>140</v>
      </c>
      <c r="F7" s="22" t="s">
        <v>106</v>
      </c>
      <c r="G7" s="31" t="s">
        <v>174</v>
      </c>
      <c r="H7" s="25">
        <v>40</v>
      </c>
      <c r="I7" s="26">
        <v>230.16</v>
      </c>
      <c r="J7" s="27">
        <v>9206.4</v>
      </c>
      <c r="K7" s="23" t="s">
        <v>2</v>
      </c>
      <c r="L7" s="22" t="s">
        <v>19</v>
      </c>
      <c r="M7" s="22" t="s">
        <v>26</v>
      </c>
      <c r="N7" s="22" t="s">
        <v>20</v>
      </c>
      <c r="O7" s="28"/>
      <c r="P7" s="5"/>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row>
    <row r="8" spans="1:195" s="24" customFormat="1" ht="52.4" x14ac:dyDescent="0.3">
      <c r="A8" s="20">
        <v>3</v>
      </c>
      <c r="B8" s="10" t="s">
        <v>0</v>
      </c>
      <c r="C8" s="22" t="s">
        <v>71</v>
      </c>
      <c r="D8" s="22" t="s">
        <v>29</v>
      </c>
      <c r="E8" s="31" t="s">
        <v>141</v>
      </c>
      <c r="F8" s="22" t="s">
        <v>107</v>
      </c>
      <c r="G8" s="31" t="s">
        <v>173</v>
      </c>
      <c r="H8" s="25">
        <v>10</v>
      </c>
      <c r="I8" s="26">
        <v>46.81</v>
      </c>
      <c r="J8" s="27">
        <v>468.1</v>
      </c>
      <c r="K8" s="23" t="s">
        <v>2</v>
      </c>
      <c r="L8" s="22" t="s">
        <v>19</v>
      </c>
      <c r="M8" s="22" t="s">
        <v>26</v>
      </c>
      <c r="N8" s="22" t="s">
        <v>20</v>
      </c>
      <c r="O8" s="28"/>
      <c r="P8" s="5"/>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row>
    <row r="9" spans="1:195" s="24" customFormat="1" ht="52.4" x14ac:dyDescent="0.3">
      <c r="A9" s="20">
        <v>4</v>
      </c>
      <c r="B9" s="10" t="s">
        <v>0</v>
      </c>
      <c r="C9" s="22" t="s">
        <v>72</v>
      </c>
      <c r="D9" s="22" t="s">
        <v>30</v>
      </c>
      <c r="E9" s="22" t="s">
        <v>31</v>
      </c>
      <c r="F9" s="22" t="s">
        <v>108</v>
      </c>
      <c r="G9" s="31" t="s">
        <v>175</v>
      </c>
      <c r="H9" s="25">
        <v>0.5</v>
      </c>
      <c r="I9" s="26">
        <v>36112.5</v>
      </c>
      <c r="J9" s="27">
        <v>18056.25</v>
      </c>
      <c r="K9" s="23" t="s">
        <v>2</v>
      </c>
      <c r="L9" s="22" t="s">
        <v>19</v>
      </c>
      <c r="M9" s="22" t="s">
        <v>26</v>
      </c>
      <c r="N9" s="22" t="s">
        <v>20</v>
      </c>
      <c r="O9" s="28"/>
      <c r="P9" s="5"/>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row>
    <row r="10" spans="1:195" s="24" customFormat="1" ht="65.45" x14ac:dyDescent="0.3">
      <c r="A10" s="20">
        <v>5</v>
      </c>
      <c r="B10" s="10" t="s">
        <v>0</v>
      </c>
      <c r="C10" s="22" t="s">
        <v>73</v>
      </c>
      <c r="D10" s="22" t="s">
        <v>32</v>
      </c>
      <c r="E10" s="31" t="s">
        <v>33</v>
      </c>
      <c r="F10" s="22" t="s">
        <v>109</v>
      </c>
      <c r="G10" s="31" t="s">
        <v>175</v>
      </c>
      <c r="H10" s="25">
        <v>6</v>
      </c>
      <c r="I10" s="26">
        <v>7118.64</v>
      </c>
      <c r="J10" s="27">
        <v>42711.840000000004</v>
      </c>
      <c r="K10" s="23" t="s">
        <v>2</v>
      </c>
      <c r="L10" s="22" t="s">
        <v>19</v>
      </c>
      <c r="M10" s="22" t="s">
        <v>26</v>
      </c>
      <c r="N10" s="22" t="s">
        <v>20</v>
      </c>
      <c r="O10" s="28"/>
      <c r="P10" s="5"/>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row>
    <row r="11" spans="1:195" s="24" customFormat="1" ht="52.4" x14ac:dyDescent="0.3">
      <c r="A11" s="20">
        <v>6</v>
      </c>
      <c r="B11" s="10" t="s">
        <v>0</v>
      </c>
      <c r="C11" s="22" t="s">
        <v>74</v>
      </c>
      <c r="D11" s="22" t="s">
        <v>34</v>
      </c>
      <c r="E11" s="31" t="s">
        <v>142</v>
      </c>
      <c r="F11" s="22" t="s">
        <v>110</v>
      </c>
      <c r="G11" s="31" t="s">
        <v>176</v>
      </c>
      <c r="H11" s="25">
        <v>1.47</v>
      </c>
      <c r="I11" s="26">
        <v>14043.75</v>
      </c>
      <c r="J11" s="27">
        <v>20644.3125</v>
      </c>
      <c r="K11" s="23" t="s">
        <v>2</v>
      </c>
      <c r="L11" s="22" t="s">
        <v>19</v>
      </c>
      <c r="M11" s="22" t="s">
        <v>26</v>
      </c>
      <c r="N11" s="22" t="s">
        <v>20</v>
      </c>
      <c r="O11" s="28"/>
      <c r="P11" s="5"/>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row>
    <row r="12" spans="1:195" s="24" customFormat="1" ht="52.4" x14ac:dyDescent="0.3">
      <c r="A12" s="20">
        <v>7</v>
      </c>
      <c r="B12" s="10" t="s">
        <v>0</v>
      </c>
      <c r="C12" s="22" t="s">
        <v>75</v>
      </c>
      <c r="D12" s="22" t="s">
        <v>35</v>
      </c>
      <c r="E12" s="31" t="s">
        <v>143</v>
      </c>
      <c r="F12" s="22" t="s">
        <v>111</v>
      </c>
      <c r="G12" s="31" t="s">
        <v>173</v>
      </c>
      <c r="H12" s="25">
        <v>7</v>
      </c>
      <c r="I12" s="26">
        <v>109.33</v>
      </c>
      <c r="J12" s="27">
        <v>765.31</v>
      </c>
      <c r="K12" s="23" t="s">
        <v>2</v>
      </c>
      <c r="L12" s="22" t="s">
        <v>19</v>
      </c>
      <c r="M12" s="22" t="s">
        <v>26</v>
      </c>
      <c r="N12" s="22" t="s">
        <v>20</v>
      </c>
      <c r="O12" s="28"/>
      <c r="P12" s="5"/>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row>
    <row r="13" spans="1:195" s="24" customFormat="1" ht="52.4" x14ac:dyDescent="0.3">
      <c r="A13" s="20">
        <v>8</v>
      </c>
      <c r="B13" s="10" t="s">
        <v>0</v>
      </c>
      <c r="C13" s="22" t="s">
        <v>76</v>
      </c>
      <c r="D13" s="22" t="s">
        <v>37</v>
      </c>
      <c r="E13" s="31" t="s">
        <v>144</v>
      </c>
      <c r="F13" s="22" t="s">
        <v>112</v>
      </c>
      <c r="G13" s="31" t="s">
        <v>175</v>
      </c>
      <c r="H13" s="25">
        <v>0.5</v>
      </c>
      <c r="I13" s="26">
        <v>74787.649999999994</v>
      </c>
      <c r="J13" s="27">
        <v>37393.824999999997</v>
      </c>
      <c r="K13" s="23" t="s">
        <v>2</v>
      </c>
      <c r="L13" s="22" t="s">
        <v>19</v>
      </c>
      <c r="M13" s="22" t="s">
        <v>26</v>
      </c>
      <c r="N13" s="22" t="s">
        <v>20</v>
      </c>
      <c r="O13" s="28"/>
      <c r="P13" s="5"/>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row>
    <row r="14" spans="1:195" s="24" customFormat="1" ht="52.4" x14ac:dyDescent="0.3">
      <c r="A14" s="20">
        <v>9</v>
      </c>
      <c r="B14" s="10" t="s">
        <v>0</v>
      </c>
      <c r="C14" s="22" t="s">
        <v>77</v>
      </c>
      <c r="D14" s="22" t="s">
        <v>38</v>
      </c>
      <c r="E14" s="31" t="s">
        <v>145</v>
      </c>
      <c r="F14" s="22" t="s">
        <v>113</v>
      </c>
      <c r="G14" s="31" t="s">
        <v>36</v>
      </c>
      <c r="H14" s="25">
        <v>8</v>
      </c>
      <c r="I14" s="26">
        <v>165.85</v>
      </c>
      <c r="J14" s="27">
        <v>1326.8</v>
      </c>
      <c r="K14" s="23" t="s">
        <v>2</v>
      </c>
      <c r="L14" s="22" t="s">
        <v>19</v>
      </c>
      <c r="M14" s="22" t="s">
        <v>26</v>
      </c>
      <c r="N14" s="22" t="s">
        <v>20</v>
      </c>
      <c r="O14" s="28"/>
      <c r="P14" s="5"/>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row>
    <row r="15" spans="1:195" s="24" customFormat="1" ht="52.4" x14ac:dyDescent="0.3">
      <c r="A15" s="20">
        <v>10</v>
      </c>
      <c r="B15" s="10" t="s">
        <v>0</v>
      </c>
      <c r="C15" s="22" t="s">
        <v>78</v>
      </c>
      <c r="D15" s="22" t="s">
        <v>39</v>
      </c>
      <c r="E15" s="31" t="s">
        <v>146</v>
      </c>
      <c r="F15" s="22" t="s">
        <v>114</v>
      </c>
      <c r="G15" s="31" t="s">
        <v>175</v>
      </c>
      <c r="H15" s="25">
        <v>0.5</v>
      </c>
      <c r="I15" s="26">
        <v>72004.75</v>
      </c>
      <c r="J15" s="27">
        <v>36002.375</v>
      </c>
      <c r="K15" s="23" t="s">
        <v>2</v>
      </c>
      <c r="L15" s="22" t="s">
        <v>19</v>
      </c>
      <c r="M15" s="22" t="s">
        <v>26</v>
      </c>
      <c r="N15" s="22" t="s">
        <v>20</v>
      </c>
      <c r="O15" s="28"/>
      <c r="P15" s="5"/>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row>
    <row r="16" spans="1:195" s="24" customFormat="1" ht="52.4" x14ac:dyDescent="0.3">
      <c r="A16" s="20">
        <v>11</v>
      </c>
      <c r="B16" s="10" t="s">
        <v>0</v>
      </c>
      <c r="C16" s="22" t="s">
        <v>79</v>
      </c>
      <c r="D16" s="22" t="s">
        <v>40</v>
      </c>
      <c r="E16" s="31" t="s">
        <v>147</v>
      </c>
      <c r="F16" s="22" t="s">
        <v>41</v>
      </c>
      <c r="G16" s="31" t="s">
        <v>172</v>
      </c>
      <c r="H16" s="25">
        <v>1</v>
      </c>
      <c r="I16" s="26">
        <v>60.74</v>
      </c>
      <c r="J16" s="27">
        <v>60.74</v>
      </c>
      <c r="K16" s="23" t="s">
        <v>2</v>
      </c>
      <c r="L16" s="22" t="s">
        <v>19</v>
      </c>
      <c r="M16" s="22" t="s">
        <v>26</v>
      </c>
      <c r="N16" s="22" t="s">
        <v>20</v>
      </c>
      <c r="O16" s="28"/>
      <c r="P16" s="5"/>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row>
    <row r="17" spans="1:195" s="24" customFormat="1" ht="52.4" x14ac:dyDescent="0.3">
      <c r="A17" s="20">
        <v>12</v>
      </c>
      <c r="B17" s="10" t="s">
        <v>0</v>
      </c>
      <c r="C17" s="22" t="s">
        <v>80</v>
      </c>
      <c r="D17" s="22" t="s">
        <v>42</v>
      </c>
      <c r="E17" s="31" t="s">
        <v>148</v>
      </c>
      <c r="F17" s="22" t="s">
        <v>115</v>
      </c>
      <c r="G17" s="31" t="s">
        <v>175</v>
      </c>
      <c r="H17" s="25">
        <v>15</v>
      </c>
      <c r="I17" s="26">
        <v>579.58000000000004</v>
      </c>
      <c r="J17" s="27">
        <v>8693.7000000000007</v>
      </c>
      <c r="K17" s="23" t="s">
        <v>2</v>
      </c>
      <c r="L17" s="22" t="s">
        <v>19</v>
      </c>
      <c r="M17" s="22" t="s">
        <v>26</v>
      </c>
      <c r="N17" s="22" t="s">
        <v>20</v>
      </c>
      <c r="O17" s="28"/>
      <c r="P17" s="5"/>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row>
    <row r="18" spans="1:195" s="24" customFormat="1" ht="52.4" x14ac:dyDescent="0.3">
      <c r="A18" s="20">
        <v>13</v>
      </c>
      <c r="B18" s="10" t="s">
        <v>0</v>
      </c>
      <c r="C18" s="22" t="s">
        <v>81</v>
      </c>
      <c r="D18" s="22" t="s">
        <v>43</v>
      </c>
      <c r="E18" s="31" t="s">
        <v>149</v>
      </c>
      <c r="F18" s="22" t="s">
        <v>116</v>
      </c>
      <c r="G18" s="31" t="s">
        <v>173</v>
      </c>
      <c r="H18" s="25">
        <v>18</v>
      </c>
      <c r="I18" s="26">
        <v>570.22</v>
      </c>
      <c r="J18" s="27">
        <v>10263.960000000001</v>
      </c>
      <c r="K18" s="23" t="s">
        <v>2</v>
      </c>
      <c r="L18" s="22" t="s">
        <v>19</v>
      </c>
      <c r="M18" s="22" t="s">
        <v>26</v>
      </c>
      <c r="N18" s="22" t="s">
        <v>20</v>
      </c>
      <c r="O18" s="28"/>
      <c r="P18" s="5"/>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row>
    <row r="19" spans="1:195" s="24" customFormat="1" ht="117.85" x14ac:dyDescent="0.3">
      <c r="A19" s="20">
        <v>14</v>
      </c>
      <c r="B19" s="10" t="s">
        <v>0</v>
      </c>
      <c r="C19" s="22" t="s">
        <v>82</v>
      </c>
      <c r="D19" s="22" t="s">
        <v>44</v>
      </c>
      <c r="E19" s="31" t="s">
        <v>150</v>
      </c>
      <c r="F19" s="22" t="s">
        <v>117</v>
      </c>
      <c r="G19" s="31" t="s">
        <v>36</v>
      </c>
      <c r="H19" s="25">
        <v>450</v>
      </c>
      <c r="I19" s="26">
        <v>254.57</v>
      </c>
      <c r="J19" s="27">
        <v>114556.5</v>
      </c>
      <c r="K19" s="23" t="s">
        <v>2</v>
      </c>
      <c r="L19" s="22" t="s">
        <v>19</v>
      </c>
      <c r="M19" s="22" t="s">
        <v>26</v>
      </c>
      <c r="N19" s="22" t="s">
        <v>20</v>
      </c>
      <c r="O19" s="28"/>
      <c r="P19" s="5"/>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row>
    <row r="20" spans="1:195" s="30" customFormat="1" ht="52.4" x14ac:dyDescent="0.3">
      <c r="A20" s="20">
        <v>15</v>
      </c>
      <c r="B20" s="10" t="s">
        <v>0</v>
      </c>
      <c r="C20" s="22" t="s">
        <v>83</v>
      </c>
      <c r="D20" s="22" t="s">
        <v>44</v>
      </c>
      <c r="E20" s="31" t="s">
        <v>151</v>
      </c>
      <c r="F20" s="22" t="s">
        <v>118</v>
      </c>
      <c r="G20" s="31" t="s">
        <v>173</v>
      </c>
      <c r="H20" s="25">
        <v>180</v>
      </c>
      <c r="I20" s="26">
        <v>254.57</v>
      </c>
      <c r="J20" s="27">
        <v>45822.6</v>
      </c>
      <c r="K20" s="23" t="s">
        <v>2</v>
      </c>
      <c r="L20" s="22" t="s">
        <v>19</v>
      </c>
      <c r="M20" s="22" t="s">
        <v>26</v>
      </c>
      <c r="N20" s="22" t="s">
        <v>20</v>
      </c>
      <c r="O20" s="28"/>
      <c r="P20" s="5"/>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row>
    <row r="21" spans="1:195" s="30" customFormat="1" ht="65.45" x14ac:dyDescent="0.3">
      <c r="A21" s="20">
        <v>16</v>
      </c>
      <c r="B21" s="10" t="s">
        <v>0</v>
      </c>
      <c r="C21" s="22" t="s">
        <v>84</v>
      </c>
      <c r="D21" s="22" t="s">
        <v>45</v>
      </c>
      <c r="E21" s="31" t="s">
        <v>152</v>
      </c>
      <c r="F21" s="22" t="s">
        <v>119</v>
      </c>
      <c r="G21" s="31" t="s">
        <v>172</v>
      </c>
      <c r="H21" s="25">
        <v>5</v>
      </c>
      <c r="I21" s="26">
        <v>150.99</v>
      </c>
      <c r="J21" s="27">
        <v>754.95</v>
      </c>
      <c r="K21" s="23" t="s">
        <v>2</v>
      </c>
      <c r="L21" s="22" t="s">
        <v>19</v>
      </c>
      <c r="M21" s="22" t="s">
        <v>26</v>
      </c>
      <c r="N21" s="22" t="s">
        <v>20</v>
      </c>
      <c r="O21" s="28"/>
      <c r="P21" s="5"/>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row>
    <row r="22" spans="1:195" s="30" customFormat="1" ht="52.4" x14ac:dyDescent="0.3">
      <c r="A22" s="20">
        <v>17</v>
      </c>
      <c r="B22" s="10" t="s">
        <v>0</v>
      </c>
      <c r="C22" s="22" t="s">
        <v>85</v>
      </c>
      <c r="D22" s="22" t="s">
        <v>46</v>
      </c>
      <c r="E22" s="31" t="s">
        <v>153</v>
      </c>
      <c r="F22" s="22" t="s">
        <v>120</v>
      </c>
      <c r="G22" s="31" t="s">
        <v>172</v>
      </c>
      <c r="H22" s="25">
        <v>5</v>
      </c>
      <c r="I22" s="26">
        <v>171.64</v>
      </c>
      <c r="J22" s="27">
        <v>858.19999999999993</v>
      </c>
      <c r="K22" s="23" t="s">
        <v>2</v>
      </c>
      <c r="L22" s="22" t="s">
        <v>19</v>
      </c>
      <c r="M22" s="22" t="s">
        <v>26</v>
      </c>
      <c r="N22" s="22" t="s">
        <v>20</v>
      </c>
      <c r="O22" s="28"/>
      <c r="P22" s="5"/>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row>
    <row r="23" spans="1:195" s="30" customFormat="1" ht="52.4" x14ac:dyDescent="0.3">
      <c r="A23" s="20">
        <v>18</v>
      </c>
      <c r="B23" s="10" t="s">
        <v>0</v>
      </c>
      <c r="C23" s="22" t="s">
        <v>86</v>
      </c>
      <c r="D23" s="22" t="s">
        <v>47</v>
      </c>
      <c r="E23" s="31" t="s">
        <v>154</v>
      </c>
      <c r="F23" s="22" t="s">
        <v>121</v>
      </c>
      <c r="G23" s="31" t="s">
        <v>172</v>
      </c>
      <c r="H23" s="25">
        <v>5</v>
      </c>
      <c r="I23" s="26">
        <v>460.1</v>
      </c>
      <c r="J23" s="27">
        <v>2300.5</v>
      </c>
      <c r="K23" s="23" t="s">
        <v>2</v>
      </c>
      <c r="L23" s="22" t="s">
        <v>19</v>
      </c>
      <c r="M23" s="22" t="s">
        <v>26</v>
      </c>
      <c r="N23" s="22" t="s">
        <v>20</v>
      </c>
      <c r="O23" s="28"/>
      <c r="P23" s="5"/>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row>
    <row r="24" spans="1:195" s="36" customFormat="1" ht="52.4" x14ac:dyDescent="0.3">
      <c r="A24" s="20">
        <v>19</v>
      </c>
      <c r="B24" s="10" t="s">
        <v>0</v>
      </c>
      <c r="C24" s="22" t="s">
        <v>178</v>
      </c>
      <c r="D24" s="22" t="s">
        <v>49</v>
      </c>
      <c r="E24" s="42" t="s">
        <v>180</v>
      </c>
      <c r="F24" s="22" t="s">
        <v>179</v>
      </c>
      <c r="G24" s="43" t="s">
        <v>172</v>
      </c>
      <c r="H24" s="25">
        <v>20</v>
      </c>
      <c r="I24" s="26">
        <v>369.68</v>
      </c>
      <c r="J24" s="27">
        <v>7393.6</v>
      </c>
      <c r="K24" s="23" t="s">
        <v>2</v>
      </c>
      <c r="L24" s="22" t="s">
        <v>19</v>
      </c>
      <c r="M24" s="22" t="s">
        <v>26</v>
      </c>
      <c r="N24" s="22" t="s">
        <v>20</v>
      </c>
      <c r="O24" s="28"/>
      <c r="P24" s="5"/>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row>
    <row r="25" spans="1:195" s="30" customFormat="1" ht="52.4" x14ac:dyDescent="0.3">
      <c r="A25" s="20">
        <v>20</v>
      </c>
      <c r="B25" s="10" t="s">
        <v>0</v>
      </c>
      <c r="C25" s="22" t="s">
        <v>87</v>
      </c>
      <c r="D25" s="22" t="s">
        <v>50</v>
      </c>
      <c r="E25" s="31" t="s">
        <v>155</v>
      </c>
      <c r="F25" s="22" t="s">
        <v>122</v>
      </c>
      <c r="G25" s="31" t="s">
        <v>177</v>
      </c>
      <c r="H25" s="25">
        <v>200</v>
      </c>
      <c r="I25" s="26">
        <v>2814.36</v>
      </c>
      <c r="J25" s="27">
        <v>562872</v>
      </c>
      <c r="K25" s="23" t="s">
        <v>2</v>
      </c>
      <c r="L25" s="22" t="s">
        <v>19</v>
      </c>
      <c r="M25" s="22" t="s">
        <v>26</v>
      </c>
      <c r="N25" s="22" t="s">
        <v>20</v>
      </c>
      <c r="O25" s="28"/>
      <c r="P25" s="5"/>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row>
    <row r="26" spans="1:195" s="30" customFormat="1" ht="52.4" x14ac:dyDescent="0.3">
      <c r="A26" s="20">
        <v>21</v>
      </c>
      <c r="B26" s="10" t="s">
        <v>0</v>
      </c>
      <c r="C26" s="22" t="s">
        <v>88</v>
      </c>
      <c r="D26" s="22" t="s">
        <v>48</v>
      </c>
      <c r="E26" s="31" t="s">
        <v>156</v>
      </c>
      <c r="F26" s="22" t="s">
        <v>123</v>
      </c>
      <c r="G26" s="31" t="s">
        <v>173</v>
      </c>
      <c r="H26" s="25">
        <v>300</v>
      </c>
      <c r="I26" s="26">
        <v>0.72</v>
      </c>
      <c r="J26" s="27">
        <v>216</v>
      </c>
      <c r="K26" s="23" t="s">
        <v>2</v>
      </c>
      <c r="L26" s="22" t="s">
        <v>19</v>
      </c>
      <c r="M26" s="22" t="s">
        <v>26</v>
      </c>
      <c r="N26" s="22" t="s">
        <v>20</v>
      </c>
      <c r="O26" s="28"/>
      <c r="P26" s="5"/>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row>
    <row r="27" spans="1:195" s="30" customFormat="1" ht="52.4" x14ac:dyDescent="0.3">
      <c r="A27" s="20">
        <v>22</v>
      </c>
      <c r="B27" s="10" t="s">
        <v>0</v>
      </c>
      <c r="C27" s="22" t="s">
        <v>89</v>
      </c>
      <c r="D27" s="22" t="s">
        <v>51</v>
      </c>
      <c r="E27" s="31" t="s">
        <v>157</v>
      </c>
      <c r="F27" s="22" t="s">
        <v>124</v>
      </c>
      <c r="G27" s="31" t="s">
        <v>175</v>
      </c>
      <c r="H27" s="25">
        <v>1</v>
      </c>
      <c r="I27" s="26">
        <v>75802.81</v>
      </c>
      <c r="J27" s="27">
        <v>75802.81</v>
      </c>
      <c r="K27" s="23" t="s">
        <v>2</v>
      </c>
      <c r="L27" s="22" t="s">
        <v>19</v>
      </c>
      <c r="M27" s="22" t="s">
        <v>26</v>
      </c>
      <c r="N27" s="22" t="s">
        <v>20</v>
      </c>
      <c r="O27" s="28"/>
      <c r="P27" s="5"/>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row>
    <row r="28" spans="1:195" s="30" customFormat="1" ht="65.45" x14ac:dyDescent="0.3">
      <c r="A28" s="20">
        <v>23</v>
      </c>
      <c r="B28" s="10" t="s">
        <v>0</v>
      </c>
      <c r="C28" s="22" t="s">
        <v>90</v>
      </c>
      <c r="D28" s="22" t="s">
        <v>52</v>
      </c>
      <c r="E28" s="31" t="s">
        <v>158</v>
      </c>
      <c r="F28" s="22" t="s">
        <v>125</v>
      </c>
      <c r="G28" s="31" t="s">
        <v>173</v>
      </c>
      <c r="H28" s="25">
        <v>8</v>
      </c>
      <c r="I28" s="26">
        <v>7452.55</v>
      </c>
      <c r="J28" s="27">
        <v>59620.4</v>
      </c>
      <c r="K28" s="23" t="s">
        <v>2</v>
      </c>
      <c r="L28" s="22" t="s">
        <v>19</v>
      </c>
      <c r="M28" s="22" t="s">
        <v>26</v>
      </c>
      <c r="N28" s="22" t="s">
        <v>20</v>
      </c>
      <c r="O28" s="28"/>
      <c r="P28" s="5"/>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row>
    <row r="29" spans="1:195" s="30" customFormat="1" ht="52.4" x14ac:dyDescent="0.3">
      <c r="A29" s="20">
        <v>24</v>
      </c>
      <c r="B29" s="10" t="s">
        <v>0</v>
      </c>
      <c r="C29" s="22" t="s">
        <v>91</v>
      </c>
      <c r="D29" s="22" t="s">
        <v>53</v>
      </c>
      <c r="E29" s="31" t="s">
        <v>159</v>
      </c>
      <c r="F29" s="22" t="s">
        <v>126</v>
      </c>
      <c r="G29" s="31" t="s">
        <v>173</v>
      </c>
      <c r="H29" s="25">
        <v>1</v>
      </c>
      <c r="I29" s="26">
        <v>11741.02</v>
      </c>
      <c r="J29" s="27">
        <v>11741.02</v>
      </c>
      <c r="K29" s="23" t="s">
        <v>2</v>
      </c>
      <c r="L29" s="22" t="s">
        <v>19</v>
      </c>
      <c r="M29" s="22" t="s">
        <v>26</v>
      </c>
      <c r="N29" s="22" t="s">
        <v>20</v>
      </c>
      <c r="O29" s="28"/>
      <c r="P29" s="5"/>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row>
    <row r="30" spans="1:195" s="30" customFormat="1" ht="52.4" x14ac:dyDescent="0.3">
      <c r="A30" s="20">
        <v>25</v>
      </c>
      <c r="B30" s="10" t="s">
        <v>0</v>
      </c>
      <c r="C30" s="22" t="s">
        <v>92</v>
      </c>
      <c r="D30" s="22" t="s">
        <v>54</v>
      </c>
      <c r="E30" s="31" t="s">
        <v>160</v>
      </c>
      <c r="F30" s="22" t="s">
        <v>127</v>
      </c>
      <c r="G30" s="31" t="s">
        <v>175</v>
      </c>
      <c r="H30" s="25">
        <v>0.06</v>
      </c>
      <c r="I30" s="26">
        <v>1368.7</v>
      </c>
      <c r="J30" s="27">
        <v>82.122</v>
      </c>
      <c r="K30" s="23" t="s">
        <v>2</v>
      </c>
      <c r="L30" s="22" t="s">
        <v>19</v>
      </c>
      <c r="M30" s="22" t="s">
        <v>26</v>
      </c>
      <c r="N30" s="22" t="s">
        <v>20</v>
      </c>
      <c r="O30" s="28"/>
      <c r="P30" s="5"/>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row>
    <row r="31" spans="1:195" s="30" customFormat="1" ht="52.4" x14ac:dyDescent="0.3">
      <c r="A31" s="20">
        <v>26</v>
      </c>
      <c r="B31" s="10" t="s">
        <v>0</v>
      </c>
      <c r="C31" s="22" t="s">
        <v>93</v>
      </c>
      <c r="D31" s="22" t="s">
        <v>55</v>
      </c>
      <c r="E31" s="31" t="s">
        <v>161</v>
      </c>
      <c r="F31" s="22" t="s">
        <v>128</v>
      </c>
      <c r="G31" s="31" t="s">
        <v>172</v>
      </c>
      <c r="H31" s="25">
        <v>3</v>
      </c>
      <c r="I31" s="26">
        <v>371.1</v>
      </c>
      <c r="J31" s="27">
        <v>1113.3000000000002</v>
      </c>
      <c r="K31" s="23" t="s">
        <v>2</v>
      </c>
      <c r="L31" s="22" t="s">
        <v>19</v>
      </c>
      <c r="M31" s="22" t="s">
        <v>26</v>
      </c>
      <c r="N31" s="22" t="s">
        <v>20</v>
      </c>
      <c r="O31" s="28"/>
      <c r="P31" s="5"/>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row>
    <row r="32" spans="1:195" s="30" customFormat="1" ht="52.4" x14ac:dyDescent="0.3">
      <c r="A32" s="20">
        <v>27</v>
      </c>
      <c r="B32" s="10" t="s">
        <v>0</v>
      </c>
      <c r="C32" s="22" t="s">
        <v>94</v>
      </c>
      <c r="D32" s="22" t="s">
        <v>56</v>
      </c>
      <c r="E32" s="31" t="s">
        <v>162</v>
      </c>
      <c r="F32" s="22" t="s">
        <v>129</v>
      </c>
      <c r="G32" s="31" t="s">
        <v>175</v>
      </c>
      <c r="H32" s="25">
        <v>0.8</v>
      </c>
      <c r="I32" s="26">
        <v>163049.76</v>
      </c>
      <c r="J32" s="27">
        <v>130439.80800000002</v>
      </c>
      <c r="K32" s="23" t="s">
        <v>2</v>
      </c>
      <c r="L32" s="22" t="s">
        <v>19</v>
      </c>
      <c r="M32" s="22" t="s">
        <v>26</v>
      </c>
      <c r="N32" s="22" t="s">
        <v>20</v>
      </c>
      <c r="O32" s="28"/>
      <c r="P32" s="5"/>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row>
    <row r="33" spans="1:195" s="30" customFormat="1" ht="91.65" x14ac:dyDescent="0.3">
      <c r="A33" s="20">
        <v>28</v>
      </c>
      <c r="B33" s="10" t="s">
        <v>0</v>
      </c>
      <c r="C33" s="22" t="s">
        <v>95</v>
      </c>
      <c r="D33" s="22" t="s">
        <v>57</v>
      </c>
      <c r="E33" s="31" t="s">
        <v>163</v>
      </c>
      <c r="F33" s="22" t="s">
        <v>130</v>
      </c>
      <c r="G33" s="31" t="s">
        <v>175</v>
      </c>
      <c r="H33" s="25">
        <v>0.7</v>
      </c>
      <c r="I33" s="26">
        <v>22807.94</v>
      </c>
      <c r="J33" s="27">
        <v>15965.557999999997</v>
      </c>
      <c r="K33" s="23" t="s">
        <v>2</v>
      </c>
      <c r="L33" s="22" t="s">
        <v>19</v>
      </c>
      <c r="M33" s="22" t="s">
        <v>26</v>
      </c>
      <c r="N33" s="22" t="s">
        <v>20</v>
      </c>
      <c r="O33" s="28"/>
      <c r="P33" s="5"/>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row>
    <row r="34" spans="1:195" s="30" customFormat="1" ht="52.4" x14ac:dyDescent="0.3">
      <c r="A34" s="20">
        <v>29</v>
      </c>
      <c r="B34" s="10" t="s">
        <v>0</v>
      </c>
      <c r="C34" s="22" t="s">
        <v>96</v>
      </c>
      <c r="D34" s="22" t="s">
        <v>58</v>
      </c>
      <c r="E34" s="31" t="s">
        <v>164</v>
      </c>
      <c r="F34" s="22" t="s">
        <v>131</v>
      </c>
      <c r="G34" s="31" t="s">
        <v>173</v>
      </c>
      <c r="H34" s="25">
        <v>1</v>
      </c>
      <c r="I34" s="26">
        <v>1516.27</v>
      </c>
      <c r="J34" s="27">
        <v>1516.27</v>
      </c>
      <c r="K34" s="23" t="s">
        <v>2</v>
      </c>
      <c r="L34" s="22" t="s">
        <v>19</v>
      </c>
      <c r="M34" s="22" t="s">
        <v>26</v>
      </c>
      <c r="N34" s="22" t="s">
        <v>20</v>
      </c>
      <c r="O34" s="28"/>
      <c r="P34" s="5"/>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row>
    <row r="35" spans="1:195" s="30" customFormat="1" ht="52.4" x14ac:dyDescent="0.3">
      <c r="A35" s="20">
        <v>30</v>
      </c>
      <c r="B35" s="10" t="s">
        <v>0</v>
      </c>
      <c r="C35" s="22" t="s">
        <v>97</v>
      </c>
      <c r="D35" s="22" t="s">
        <v>59</v>
      </c>
      <c r="E35" s="31" t="s">
        <v>165</v>
      </c>
      <c r="F35" s="22" t="s">
        <v>60</v>
      </c>
      <c r="G35" s="31" t="s">
        <v>173</v>
      </c>
      <c r="H35" s="25">
        <v>2</v>
      </c>
      <c r="I35" s="26">
        <v>1275.08</v>
      </c>
      <c r="J35" s="27">
        <v>2550.16</v>
      </c>
      <c r="K35" s="23" t="s">
        <v>2</v>
      </c>
      <c r="L35" s="22" t="s">
        <v>19</v>
      </c>
      <c r="M35" s="22" t="s">
        <v>26</v>
      </c>
      <c r="N35" s="22" t="s">
        <v>20</v>
      </c>
      <c r="O35" s="28"/>
      <c r="P35" s="5"/>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row>
    <row r="36" spans="1:195" s="30" customFormat="1" ht="52.4" x14ac:dyDescent="0.3">
      <c r="A36" s="20">
        <v>31</v>
      </c>
      <c r="B36" s="10" t="s">
        <v>0</v>
      </c>
      <c r="C36" s="22" t="s">
        <v>98</v>
      </c>
      <c r="D36" s="22" t="s">
        <v>61</v>
      </c>
      <c r="E36" s="31" t="s">
        <v>62</v>
      </c>
      <c r="F36" s="22" t="s">
        <v>132</v>
      </c>
      <c r="G36" s="31" t="s">
        <v>173</v>
      </c>
      <c r="H36" s="25">
        <v>1</v>
      </c>
      <c r="I36" s="26">
        <v>117294.29</v>
      </c>
      <c r="J36" s="27">
        <v>117294.29</v>
      </c>
      <c r="K36" s="23" t="s">
        <v>2</v>
      </c>
      <c r="L36" s="22" t="s">
        <v>19</v>
      </c>
      <c r="M36" s="22" t="s">
        <v>26</v>
      </c>
      <c r="N36" s="22" t="s">
        <v>20</v>
      </c>
      <c r="O36" s="28"/>
      <c r="P36" s="5"/>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row>
    <row r="37" spans="1:195" s="30" customFormat="1" ht="52.4" x14ac:dyDescent="0.3">
      <c r="A37" s="20">
        <v>32</v>
      </c>
      <c r="B37" s="10" t="s">
        <v>0</v>
      </c>
      <c r="C37" s="22" t="s">
        <v>99</v>
      </c>
      <c r="D37" s="22" t="s">
        <v>63</v>
      </c>
      <c r="E37" s="31" t="s">
        <v>166</v>
      </c>
      <c r="F37" s="22" t="s">
        <v>133</v>
      </c>
      <c r="G37" s="31" t="s">
        <v>173</v>
      </c>
      <c r="H37" s="25">
        <v>2</v>
      </c>
      <c r="I37" s="26">
        <v>890.34</v>
      </c>
      <c r="J37" s="27">
        <v>1780.68</v>
      </c>
      <c r="K37" s="23" t="s">
        <v>2</v>
      </c>
      <c r="L37" s="22" t="s">
        <v>19</v>
      </c>
      <c r="M37" s="22" t="s">
        <v>26</v>
      </c>
      <c r="N37" s="22" t="s">
        <v>20</v>
      </c>
      <c r="O37" s="28"/>
      <c r="P37" s="5"/>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row>
    <row r="38" spans="1:195" s="30" customFormat="1" ht="52.4" x14ac:dyDescent="0.3">
      <c r="A38" s="20">
        <v>33</v>
      </c>
      <c r="B38" s="10" t="s">
        <v>0</v>
      </c>
      <c r="C38" s="22" t="s">
        <v>100</v>
      </c>
      <c r="D38" s="22" t="s">
        <v>64</v>
      </c>
      <c r="E38" s="31" t="s">
        <v>167</v>
      </c>
      <c r="F38" s="22" t="s">
        <v>134</v>
      </c>
      <c r="G38" s="31" t="s">
        <v>173</v>
      </c>
      <c r="H38" s="25">
        <v>3</v>
      </c>
      <c r="I38" s="26">
        <v>446.4</v>
      </c>
      <c r="J38" s="27">
        <v>1339.1999999999998</v>
      </c>
      <c r="K38" s="23" t="s">
        <v>2</v>
      </c>
      <c r="L38" s="22" t="s">
        <v>19</v>
      </c>
      <c r="M38" s="22" t="s">
        <v>26</v>
      </c>
      <c r="N38" s="22" t="s">
        <v>20</v>
      </c>
      <c r="O38" s="28"/>
      <c r="P38" s="5"/>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row>
    <row r="39" spans="1:195" s="30" customFormat="1" ht="52.4" x14ac:dyDescent="0.3">
      <c r="A39" s="20">
        <v>34</v>
      </c>
      <c r="B39" s="10" t="s">
        <v>0</v>
      </c>
      <c r="C39" s="22" t="s">
        <v>101</v>
      </c>
      <c r="D39" s="22" t="s">
        <v>65</v>
      </c>
      <c r="E39" s="31" t="s">
        <v>168</v>
      </c>
      <c r="F39" s="22" t="s">
        <v>135</v>
      </c>
      <c r="G39" s="31" t="s">
        <v>175</v>
      </c>
      <c r="H39" s="25">
        <v>0.09</v>
      </c>
      <c r="I39" s="26">
        <v>461897.48</v>
      </c>
      <c r="J39" s="27">
        <v>41570.773199999996</v>
      </c>
      <c r="K39" s="23" t="s">
        <v>2</v>
      </c>
      <c r="L39" s="22" t="s">
        <v>19</v>
      </c>
      <c r="M39" s="22" t="s">
        <v>26</v>
      </c>
      <c r="N39" s="22" t="s">
        <v>20</v>
      </c>
      <c r="O39" s="28"/>
      <c r="P39" s="5"/>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row>
    <row r="40" spans="1:195" s="30" customFormat="1" ht="52.4" x14ac:dyDescent="0.3">
      <c r="A40" s="20">
        <v>35</v>
      </c>
      <c r="B40" s="10" t="s">
        <v>0</v>
      </c>
      <c r="C40" s="22" t="s">
        <v>102</v>
      </c>
      <c r="D40" s="22" t="s">
        <v>66</v>
      </c>
      <c r="E40" s="31" t="s">
        <v>169</v>
      </c>
      <c r="F40" s="22" t="s">
        <v>136</v>
      </c>
      <c r="G40" s="31" t="s">
        <v>174</v>
      </c>
      <c r="H40" s="25">
        <v>80</v>
      </c>
      <c r="I40" s="26">
        <v>280.87</v>
      </c>
      <c r="J40" s="27">
        <v>22469.599999999999</v>
      </c>
      <c r="K40" s="23" t="s">
        <v>2</v>
      </c>
      <c r="L40" s="22" t="s">
        <v>19</v>
      </c>
      <c r="M40" s="22" t="s">
        <v>26</v>
      </c>
      <c r="N40" s="22" t="s">
        <v>20</v>
      </c>
      <c r="O40" s="28"/>
      <c r="P40" s="5"/>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row>
    <row r="41" spans="1:195" s="30" customFormat="1" ht="52.4" x14ac:dyDescent="0.3">
      <c r="A41" s="20">
        <v>36</v>
      </c>
      <c r="B41" s="10" t="s">
        <v>0</v>
      </c>
      <c r="C41" s="22" t="s">
        <v>103</v>
      </c>
      <c r="D41" s="22" t="s">
        <v>67</v>
      </c>
      <c r="E41" s="31" t="s">
        <v>170</v>
      </c>
      <c r="F41" s="22" t="s">
        <v>137</v>
      </c>
      <c r="G41" s="31" t="s">
        <v>175</v>
      </c>
      <c r="H41" s="25">
        <v>0.3</v>
      </c>
      <c r="I41" s="26">
        <v>217276.24</v>
      </c>
      <c r="J41" s="27">
        <v>65182.871999999996</v>
      </c>
      <c r="K41" s="23" t="s">
        <v>2</v>
      </c>
      <c r="L41" s="22" t="s">
        <v>19</v>
      </c>
      <c r="M41" s="22" t="s">
        <v>26</v>
      </c>
      <c r="N41" s="22" t="s">
        <v>20</v>
      </c>
      <c r="O41" s="28"/>
      <c r="P41" s="5"/>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row>
    <row r="42" spans="1:195" s="30" customFormat="1" ht="52.4" x14ac:dyDescent="0.3">
      <c r="A42" s="20">
        <v>37</v>
      </c>
      <c r="B42" s="10" t="s">
        <v>0</v>
      </c>
      <c r="C42" s="22" t="s">
        <v>104</v>
      </c>
      <c r="D42" s="22" t="s">
        <v>68</v>
      </c>
      <c r="E42" s="31" t="s">
        <v>171</v>
      </c>
      <c r="F42" s="22" t="s">
        <v>138</v>
      </c>
      <c r="G42" s="31" t="s">
        <v>175</v>
      </c>
      <c r="H42" s="25">
        <v>0.5</v>
      </c>
      <c r="I42" s="26">
        <v>85600</v>
      </c>
      <c r="J42" s="27">
        <v>42800</v>
      </c>
      <c r="K42" s="23" t="s">
        <v>2</v>
      </c>
      <c r="L42" s="22" t="s">
        <v>19</v>
      </c>
      <c r="M42" s="22" t="s">
        <v>26</v>
      </c>
      <c r="N42" s="22" t="s">
        <v>20</v>
      </c>
      <c r="O42" s="28"/>
      <c r="P42" s="5"/>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row>
    <row r="43" spans="1:195" x14ac:dyDescent="0.3">
      <c r="J43" s="29">
        <f>SUM(J6:J42)</f>
        <v>1527701.0656999997</v>
      </c>
    </row>
    <row r="45" spans="1:195" ht="34.549999999999997" customHeight="1" x14ac:dyDescent="0.3">
      <c r="A45" s="39" t="s">
        <v>21</v>
      </c>
      <c r="B45" s="39"/>
      <c r="C45" s="39"/>
      <c r="D45" s="39"/>
      <c r="E45" s="39"/>
      <c r="F45" s="39"/>
      <c r="G45" s="39"/>
      <c r="H45" s="39"/>
      <c r="I45" s="39"/>
      <c r="J45" s="39"/>
      <c r="K45" s="39"/>
      <c r="L45" s="39"/>
      <c r="M45" s="39"/>
      <c r="N45" s="39"/>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row>
    <row r="47" spans="1:195" ht="15.05" x14ac:dyDescent="0.25">
      <c r="A47" s="17" t="s">
        <v>24</v>
      </c>
      <c r="B47" s="17"/>
      <c r="C47" s="17"/>
      <c r="D47" s="17"/>
      <c r="E47" s="33"/>
      <c r="F47" s="17"/>
      <c r="G47" s="41" t="s">
        <v>22</v>
      </c>
      <c r="H47" s="41"/>
      <c r="I47" s="19" t="s">
        <v>23</v>
      </c>
      <c r="J47" s="17"/>
      <c r="K47" s="17"/>
      <c r="L47" s="17"/>
      <c r="M47" s="17"/>
      <c r="N47" s="17"/>
    </row>
    <row r="48" spans="1:195" x14ac:dyDescent="0.3">
      <c r="A48" s="18" t="s">
        <v>25</v>
      </c>
      <c r="B48" s="8"/>
      <c r="H48" s="8" t="s">
        <v>1</v>
      </c>
    </row>
    <row r="49" spans="1:14" x14ac:dyDescent="0.3">
      <c r="A49" s="40"/>
      <c r="B49" s="40"/>
      <c r="C49" s="40"/>
      <c r="D49" s="40"/>
      <c r="E49" s="40"/>
      <c r="F49" s="40"/>
      <c r="G49" s="40"/>
      <c r="H49" s="40"/>
      <c r="I49" s="40"/>
      <c r="J49" s="40"/>
      <c r="K49" s="40"/>
      <c r="L49" s="40"/>
      <c r="M49" s="40"/>
      <c r="N49" s="40"/>
    </row>
  </sheetData>
  <autoFilter ref="A5:GM43"/>
  <mergeCells count="5">
    <mergeCell ref="I1:J2"/>
    <mergeCell ref="D3:H3"/>
    <mergeCell ref="A45:N45"/>
    <mergeCell ref="A49:N49"/>
    <mergeCell ref="G47:H47"/>
  </mergeCells>
  <conditionalFormatting sqref="C6:C42">
    <cfRule type="duplicateValues" dxfId="0" priority="31"/>
  </conditionalFormatting>
  <pageMargins left="0.70866141732283472" right="0.19685039370078741" top="0.19685039370078741" bottom="0.19685039370078741" header="0.19685039370078741" footer="0.19685039370078741"/>
  <pageSetup paperSize="9" scale="5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131"/>
  <sheetViews>
    <sheetView topLeftCell="A2" workbookViewId="0">
      <selection activeCell="A131" sqref="A3:A131"/>
    </sheetView>
  </sheetViews>
  <sheetFormatPr defaultRowHeight="15.05" x14ac:dyDescent="0.3"/>
  <sheetData>
    <row r="3" spans="1:1" x14ac:dyDescent="0.3">
      <c r="A3">
        <v>1</v>
      </c>
    </row>
    <row r="4" spans="1:1" x14ac:dyDescent="0.3">
      <c r="A4">
        <v>2</v>
      </c>
    </row>
    <row r="5" spans="1:1" x14ac:dyDescent="0.3">
      <c r="A5">
        <v>3</v>
      </c>
    </row>
    <row r="6" spans="1:1" x14ac:dyDescent="0.3">
      <c r="A6">
        <v>4</v>
      </c>
    </row>
    <row r="7" spans="1:1" x14ac:dyDescent="0.3">
      <c r="A7">
        <v>5</v>
      </c>
    </row>
    <row r="8" spans="1:1" x14ac:dyDescent="0.3">
      <c r="A8">
        <v>6</v>
      </c>
    </row>
    <row r="9" spans="1:1" x14ac:dyDescent="0.3">
      <c r="A9">
        <v>7</v>
      </c>
    </row>
    <row r="10" spans="1:1" x14ac:dyDescent="0.3">
      <c r="A10">
        <v>8</v>
      </c>
    </row>
    <row r="11" spans="1:1" x14ac:dyDescent="0.3">
      <c r="A11">
        <v>9</v>
      </c>
    </row>
    <row r="12" spans="1:1" x14ac:dyDescent="0.3">
      <c r="A12">
        <v>10</v>
      </c>
    </row>
    <row r="13" spans="1:1" x14ac:dyDescent="0.3">
      <c r="A13">
        <v>11</v>
      </c>
    </row>
    <row r="14" spans="1:1" x14ac:dyDescent="0.3">
      <c r="A14">
        <v>12</v>
      </c>
    </row>
    <row r="15" spans="1:1" x14ac:dyDescent="0.3">
      <c r="A15">
        <v>13</v>
      </c>
    </row>
    <row r="16" spans="1:1" x14ac:dyDescent="0.3">
      <c r="A16">
        <v>14</v>
      </c>
    </row>
    <row r="17" spans="1:1" x14ac:dyDescent="0.3">
      <c r="A17">
        <v>15</v>
      </c>
    </row>
    <row r="18" spans="1:1" x14ac:dyDescent="0.3">
      <c r="A18">
        <v>16</v>
      </c>
    </row>
    <row r="19" spans="1:1" x14ac:dyDescent="0.3">
      <c r="A19">
        <v>17</v>
      </c>
    </row>
    <row r="20" spans="1:1" x14ac:dyDescent="0.3">
      <c r="A20">
        <v>18</v>
      </c>
    </row>
    <row r="21" spans="1:1" x14ac:dyDescent="0.3">
      <c r="A21">
        <v>19</v>
      </c>
    </row>
    <row r="22" spans="1:1" x14ac:dyDescent="0.3">
      <c r="A22">
        <v>20</v>
      </c>
    </row>
    <row r="23" spans="1:1" x14ac:dyDescent="0.3">
      <c r="A23">
        <v>21</v>
      </c>
    </row>
    <row r="24" spans="1:1" x14ac:dyDescent="0.3">
      <c r="A24">
        <v>22</v>
      </c>
    </row>
    <row r="25" spans="1:1" x14ac:dyDescent="0.3">
      <c r="A25">
        <v>23</v>
      </c>
    </row>
    <row r="26" spans="1:1" x14ac:dyDescent="0.3">
      <c r="A26">
        <v>24</v>
      </c>
    </row>
    <row r="27" spans="1:1" x14ac:dyDescent="0.3">
      <c r="A27">
        <v>25</v>
      </c>
    </row>
    <row r="28" spans="1:1" x14ac:dyDescent="0.3">
      <c r="A28">
        <v>26</v>
      </c>
    </row>
    <row r="29" spans="1:1" x14ac:dyDescent="0.3">
      <c r="A29">
        <v>27</v>
      </c>
    </row>
    <row r="30" spans="1:1" x14ac:dyDescent="0.3">
      <c r="A30">
        <v>28</v>
      </c>
    </row>
    <row r="31" spans="1:1" x14ac:dyDescent="0.3">
      <c r="A31">
        <v>29</v>
      </c>
    </row>
    <row r="32" spans="1:1" x14ac:dyDescent="0.3">
      <c r="A32">
        <v>30</v>
      </c>
    </row>
    <row r="33" spans="1:1" x14ac:dyDescent="0.3">
      <c r="A33">
        <v>31</v>
      </c>
    </row>
    <row r="34" spans="1:1" x14ac:dyDescent="0.3">
      <c r="A34">
        <v>32</v>
      </c>
    </row>
    <row r="35" spans="1:1" x14ac:dyDescent="0.3">
      <c r="A35">
        <v>33</v>
      </c>
    </row>
    <row r="36" spans="1:1" x14ac:dyDescent="0.3">
      <c r="A36">
        <v>34</v>
      </c>
    </row>
    <row r="37" spans="1:1" x14ac:dyDescent="0.3">
      <c r="A37">
        <v>35</v>
      </c>
    </row>
    <row r="38" spans="1:1" x14ac:dyDescent="0.3">
      <c r="A38">
        <v>36</v>
      </c>
    </row>
    <row r="39" spans="1:1" x14ac:dyDescent="0.3">
      <c r="A39">
        <v>37</v>
      </c>
    </row>
    <row r="40" spans="1:1" x14ac:dyDescent="0.3">
      <c r="A40">
        <v>38</v>
      </c>
    </row>
    <row r="41" spans="1:1" x14ac:dyDescent="0.3">
      <c r="A41">
        <v>39</v>
      </c>
    </row>
    <row r="42" spans="1:1" x14ac:dyDescent="0.3">
      <c r="A42">
        <v>40</v>
      </c>
    </row>
    <row r="43" spans="1:1" x14ac:dyDescent="0.3">
      <c r="A43">
        <v>41</v>
      </c>
    </row>
    <row r="44" spans="1:1" x14ac:dyDescent="0.3">
      <c r="A44">
        <v>42</v>
      </c>
    </row>
    <row r="45" spans="1:1" x14ac:dyDescent="0.3">
      <c r="A45">
        <v>43</v>
      </c>
    </row>
    <row r="46" spans="1:1" x14ac:dyDescent="0.3">
      <c r="A46">
        <v>44</v>
      </c>
    </row>
    <row r="47" spans="1:1" x14ac:dyDescent="0.3">
      <c r="A47">
        <v>45</v>
      </c>
    </row>
    <row r="48" spans="1:1" x14ac:dyDescent="0.3">
      <c r="A48">
        <v>46</v>
      </c>
    </row>
    <row r="49" spans="1:1" x14ac:dyDescent="0.3">
      <c r="A49">
        <v>47</v>
      </c>
    </row>
    <row r="50" spans="1:1" x14ac:dyDescent="0.3">
      <c r="A50">
        <v>48</v>
      </c>
    </row>
    <row r="51" spans="1:1" x14ac:dyDescent="0.3">
      <c r="A51">
        <v>49</v>
      </c>
    </row>
    <row r="52" spans="1:1" x14ac:dyDescent="0.3">
      <c r="A52">
        <v>50</v>
      </c>
    </row>
    <row r="53" spans="1:1" x14ac:dyDescent="0.3">
      <c r="A53">
        <v>51</v>
      </c>
    </row>
    <row r="54" spans="1:1" x14ac:dyDescent="0.3">
      <c r="A54">
        <v>52</v>
      </c>
    </row>
    <row r="55" spans="1:1" x14ac:dyDescent="0.3">
      <c r="A55">
        <v>53</v>
      </c>
    </row>
    <row r="56" spans="1:1" x14ac:dyDescent="0.3">
      <c r="A56">
        <v>54</v>
      </c>
    </row>
    <row r="57" spans="1:1" x14ac:dyDescent="0.3">
      <c r="A57">
        <v>55</v>
      </c>
    </row>
    <row r="58" spans="1:1" x14ac:dyDescent="0.3">
      <c r="A58">
        <v>56</v>
      </c>
    </row>
    <row r="59" spans="1:1" x14ac:dyDescent="0.3">
      <c r="A59">
        <v>57</v>
      </c>
    </row>
    <row r="60" spans="1:1" x14ac:dyDescent="0.3">
      <c r="A60">
        <v>58</v>
      </c>
    </row>
    <row r="61" spans="1:1" x14ac:dyDescent="0.3">
      <c r="A61">
        <v>59</v>
      </c>
    </row>
    <row r="62" spans="1:1" x14ac:dyDescent="0.3">
      <c r="A62">
        <v>60</v>
      </c>
    </row>
    <row r="63" spans="1:1" x14ac:dyDescent="0.3">
      <c r="A63">
        <v>61</v>
      </c>
    </row>
    <row r="64" spans="1:1" x14ac:dyDescent="0.3">
      <c r="A64">
        <v>62</v>
      </c>
    </row>
    <row r="65" spans="1:1" x14ac:dyDescent="0.3">
      <c r="A65">
        <v>63</v>
      </c>
    </row>
    <row r="66" spans="1:1" x14ac:dyDescent="0.3">
      <c r="A66">
        <v>64</v>
      </c>
    </row>
    <row r="67" spans="1:1" x14ac:dyDescent="0.3">
      <c r="A67">
        <v>65</v>
      </c>
    </row>
    <row r="68" spans="1:1" x14ac:dyDescent="0.3">
      <c r="A68">
        <v>66</v>
      </c>
    </row>
    <row r="69" spans="1:1" x14ac:dyDescent="0.3">
      <c r="A69">
        <v>67</v>
      </c>
    </row>
    <row r="70" spans="1:1" x14ac:dyDescent="0.3">
      <c r="A70">
        <v>68</v>
      </c>
    </row>
    <row r="71" spans="1:1" x14ac:dyDescent="0.3">
      <c r="A71">
        <v>69</v>
      </c>
    </row>
    <row r="72" spans="1:1" x14ac:dyDescent="0.3">
      <c r="A72">
        <v>70</v>
      </c>
    </row>
    <row r="73" spans="1:1" x14ac:dyDescent="0.3">
      <c r="A73">
        <v>71</v>
      </c>
    </row>
    <row r="74" spans="1:1" x14ac:dyDescent="0.3">
      <c r="A74">
        <v>72</v>
      </c>
    </row>
    <row r="75" spans="1:1" x14ac:dyDescent="0.3">
      <c r="A75">
        <v>73</v>
      </c>
    </row>
    <row r="76" spans="1:1" x14ac:dyDescent="0.3">
      <c r="A76">
        <v>74</v>
      </c>
    </row>
    <row r="77" spans="1:1" x14ac:dyDescent="0.3">
      <c r="A77">
        <v>75</v>
      </c>
    </row>
    <row r="78" spans="1:1" x14ac:dyDescent="0.3">
      <c r="A78">
        <v>76</v>
      </c>
    </row>
    <row r="79" spans="1:1" x14ac:dyDescent="0.3">
      <c r="A79">
        <v>77</v>
      </c>
    </row>
    <row r="80" spans="1:1" x14ac:dyDescent="0.3">
      <c r="A80">
        <v>78</v>
      </c>
    </row>
    <row r="81" spans="1:1" x14ac:dyDescent="0.3">
      <c r="A81">
        <v>79</v>
      </c>
    </row>
    <row r="82" spans="1:1" x14ac:dyDescent="0.3">
      <c r="A82">
        <v>80</v>
      </c>
    </row>
    <row r="83" spans="1:1" x14ac:dyDescent="0.3">
      <c r="A83">
        <v>81</v>
      </c>
    </row>
    <row r="84" spans="1:1" x14ac:dyDescent="0.3">
      <c r="A84">
        <v>82</v>
      </c>
    </row>
    <row r="85" spans="1:1" x14ac:dyDescent="0.3">
      <c r="A85">
        <v>83</v>
      </c>
    </row>
    <row r="86" spans="1:1" x14ac:dyDescent="0.3">
      <c r="A86">
        <v>84</v>
      </c>
    </row>
    <row r="87" spans="1:1" x14ac:dyDescent="0.3">
      <c r="A87">
        <v>85</v>
      </c>
    </row>
    <row r="88" spans="1:1" x14ac:dyDescent="0.3">
      <c r="A88">
        <v>86</v>
      </c>
    </row>
    <row r="89" spans="1:1" x14ac:dyDescent="0.3">
      <c r="A89">
        <v>87</v>
      </c>
    </row>
    <row r="90" spans="1:1" x14ac:dyDescent="0.3">
      <c r="A90">
        <v>88</v>
      </c>
    </row>
    <row r="91" spans="1:1" x14ac:dyDescent="0.3">
      <c r="A91">
        <v>89</v>
      </c>
    </row>
    <row r="92" spans="1:1" x14ac:dyDescent="0.3">
      <c r="A92">
        <v>90</v>
      </c>
    </row>
    <row r="93" spans="1:1" x14ac:dyDescent="0.3">
      <c r="A93">
        <v>91</v>
      </c>
    </row>
    <row r="94" spans="1:1" x14ac:dyDescent="0.3">
      <c r="A94">
        <v>92</v>
      </c>
    </row>
    <row r="95" spans="1:1" x14ac:dyDescent="0.3">
      <c r="A95">
        <v>93</v>
      </c>
    </row>
    <row r="96" spans="1:1" x14ac:dyDescent="0.3">
      <c r="A96">
        <v>94</v>
      </c>
    </row>
    <row r="97" spans="1:1" x14ac:dyDescent="0.3">
      <c r="A97">
        <v>95</v>
      </c>
    </row>
    <row r="98" spans="1:1" x14ac:dyDescent="0.3">
      <c r="A98">
        <v>96</v>
      </c>
    </row>
    <row r="99" spans="1:1" x14ac:dyDescent="0.3">
      <c r="A99">
        <v>97</v>
      </c>
    </row>
    <row r="100" spans="1:1" x14ac:dyDescent="0.3">
      <c r="A100">
        <v>98</v>
      </c>
    </row>
    <row r="101" spans="1:1" x14ac:dyDescent="0.3">
      <c r="A101">
        <v>99</v>
      </c>
    </row>
    <row r="102" spans="1:1" x14ac:dyDescent="0.3">
      <c r="A102">
        <v>100</v>
      </c>
    </row>
    <row r="103" spans="1:1" x14ac:dyDescent="0.3">
      <c r="A103">
        <v>101</v>
      </c>
    </row>
    <row r="104" spans="1:1" x14ac:dyDescent="0.3">
      <c r="A104">
        <v>102</v>
      </c>
    </row>
    <row r="105" spans="1:1" x14ac:dyDescent="0.3">
      <c r="A105">
        <v>103</v>
      </c>
    </row>
    <row r="106" spans="1:1" x14ac:dyDescent="0.3">
      <c r="A106">
        <v>104</v>
      </c>
    </row>
    <row r="107" spans="1:1" x14ac:dyDescent="0.3">
      <c r="A107">
        <v>105</v>
      </c>
    </row>
    <row r="108" spans="1:1" x14ac:dyDescent="0.3">
      <c r="A108">
        <v>106</v>
      </c>
    </row>
    <row r="109" spans="1:1" x14ac:dyDescent="0.3">
      <c r="A109">
        <v>107</v>
      </c>
    </row>
    <row r="110" spans="1:1" x14ac:dyDescent="0.3">
      <c r="A110">
        <v>108</v>
      </c>
    </row>
    <row r="111" spans="1:1" x14ac:dyDescent="0.3">
      <c r="A111">
        <v>109</v>
      </c>
    </row>
    <row r="112" spans="1:1" x14ac:dyDescent="0.3">
      <c r="A112">
        <v>110</v>
      </c>
    </row>
    <row r="113" spans="1:1" x14ac:dyDescent="0.3">
      <c r="A113">
        <v>111</v>
      </c>
    </row>
    <row r="114" spans="1:1" x14ac:dyDescent="0.3">
      <c r="A114">
        <v>112</v>
      </c>
    </row>
    <row r="115" spans="1:1" x14ac:dyDescent="0.3">
      <c r="A115">
        <v>113</v>
      </c>
    </row>
    <row r="116" spans="1:1" x14ac:dyDescent="0.3">
      <c r="A116">
        <v>114</v>
      </c>
    </row>
    <row r="117" spans="1:1" x14ac:dyDescent="0.3">
      <c r="A117">
        <v>115</v>
      </c>
    </row>
    <row r="118" spans="1:1" x14ac:dyDescent="0.3">
      <c r="A118">
        <v>116</v>
      </c>
    </row>
    <row r="119" spans="1:1" x14ac:dyDescent="0.3">
      <c r="A119">
        <v>117</v>
      </c>
    </row>
    <row r="120" spans="1:1" x14ac:dyDescent="0.3">
      <c r="A120">
        <v>118</v>
      </c>
    </row>
    <row r="121" spans="1:1" x14ac:dyDescent="0.3">
      <c r="A121">
        <v>119</v>
      </c>
    </row>
    <row r="122" spans="1:1" x14ac:dyDescent="0.3">
      <c r="A122">
        <v>120</v>
      </c>
    </row>
    <row r="123" spans="1:1" x14ac:dyDescent="0.3">
      <c r="A123">
        <v>121</v>
      </c>
    </row>
    <row r="124" spans="1:1" x14ac:dyDescent="0.3">
      <c r="A124">
        <v>122</v>
      </c>
    </row>
    <row r="125" spans="1:1" x14ac:dyDescent="0.3">
      <c r="A125">
        <v>123</v>
      </c>
    </row>
    <row r="126" spans="1:1" x14ac:dyDescent="0.3">
      <c r="A126">
        <v>124</v>
      </c>
    </row>
    <row r="127" spans="1:1" x14ac:dyDescent="0.3">
      <c r="A127">
        <v>125</v>
      </c>
    </row>
    <row r="128" spans="1:1" x14ac:dyDescent="0.3">
      <c r="A128">
        <v>126</v>
      </c>
    </row>
    <row r="129" spans="1:1" x14ac:dyDescent="0.3">
      <c r="A129">
        <v>127</v>
      </c>
    </row>
    <row r="130" spans="1:1" x14ac:dyDescent="0.3">
      <c r="A130">
        <v>128</v>
      </c>
    </row>
    <row r="131" spans="1:1" x14ac:dyDescent="0.3">
      <c r="A131">
        <v>129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товары</vt:lpstr>
      <vt:lpstr>Лист1</vt:lpstr>
      <vt:lpstr>товары!Область_печати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dc:creator>
  <cp:lastModifiedBy>Марина В. Шевченко</cp:lastModifiedBy>
  <cp:lastPrinted>2023-01-17T04:09:40Z</cp:lastPrinted>
  <dcterms:created xsi:type="dcterms:W3CDTF">2017-12-20T08:23:22Z</dcterms:created>
  <dcterms:modified xsi:type="dcterms:W3CDTF">2026-04-15T10:46:35Z</dcterms:modified>
</cp:coreProperties>
</file>